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7"/>
  <workbookPr/>
  <mc:AlternateContent xmlns:mc="http://schemas.openxmlformats.org/markup-compatibility/2006">
    <mc:Choice Requires="x15">
      <x15ac:absPath xmlns:x15ac="http://schemas.microsoft.com/office/spreadsheetml/2010/11/ac" url="https://kkh365.sharepoint.com/teams/VergabeverfahrenderKKH/Freigegebene Dokumente/Sohrabati/1375-0326 Hilfsmittellager/04_Vergabeunterlagen/"/>
    </mc:Choice>
  </mc:AlternateContent>
  <xr:revisionPtr revIDLastSave="359" documentId="13_ncr:1_{D930BA1F-71E2-4B09-A3BA-9D1A7A88E743}" xr6:coauthVersionLast="47" xr6:coauthVersionMax="47" xr10:uidLastSave="{13E98C4E-8E58-48F5-96BD-627A82DBDE3B}"/>
  <bookViews>
    <workbookView xWindow="-120" yWindow="-120" windowWidth="29040" windowHeight="15840" tabRatio="577" firstSheet="3" activeTab="4" xr2:uid="{00000000-000D-0000-FFFF-FFFF00000000}"/>
  </bookViews>
  <sheets>
    <sheet name="Volumen Fachlos 1" sheetId="2" r:id="rId1"/>
    <sheet name="Hilfsmittel Fachlos 1" sheetId="1" r:id="rId2"/>
    <sheet name="Regionale Verteilung Los 1" sheetId="6" r:id="rId3"/>
    <sheet name="Volumen Fachlos 2" sheetId="5" r:id="rId4"/>
    <sheet name="Hilfsmittel Fachlos 2" sheetId="4" r:id="rId5"/>
  </sheets>
  <definedNames>
    <definedName name="_xlnm._FilterDatabase" localSheetId="1" hidden="1">'Hilfsmittel Fachlos 1'!$A$6:$E$6</definedName>
    <definedName name="_xlnm.Print_Area" localSheetId="1">'Hilfsmittel Fachlos 1'!$A$1:$E$112</definedName>
    <definedName name="_xlnm.Print_Titles" localSheetId="1">'Hilfsmittel Fachlos 1'!$6:$6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6" l="1"/>
  <c r="D19" i="6"/>
  <c r="D20" i="6"/>
  <c r="D17" i="6"/>
  <c r="D23" i="6"/>
  <c r="D24" i="6"/>
  <c r="D22" i="6"/>
  <c r="D15" i="6"/>
  <c r="D16" i="6"/>
  <c r="D14" i="6"/>
  <c r="D12" i="6"/>
  <c r="D13" i="6"/>
  <c r="D11" i="6"/>
  <c r="G10" i="2"/>
  <c r="G11" i="2"/>
  <c r="G9" i="2"/>
  <c r="E12" i="2"/>
  <c r="F10" i="2"/>
  <c r="F11" i="2"/>
  <c r="F9" i="2"/>
  <c r="F12" i="2" s="1"/>
  <c r="C12" i="2"/>
  <c r="G12" i="2" l="1"/>
  <c r="D12" i="2"/>
  <c r="B12" i="2" l="1"/>
</calcChain>
</file>

<file path=xl/sharedStrings.xml><?xml version="1.0" encoding="utf-8"?>
<sst xmlns="http://schemas.openxmlformats.org/spreadsheetml/2006/main" count="350" uniqueCount="228">
  <si>
    <t>Anlage: "Volumen und vertragsgegenständliche Hilfsmittel" zur Vergabe-Nr.: 1375-0326</t>
  </si>
  <si>
    <t>Hier: Volumen Fachlos 1</t>
  </si>
  <si>
    <t>Die angegebenen Mengen beziehen sich auf die vertragsgegenständlichen Hilfsmittel des Tabellenreiters "Hilfsmittel Fachlos 1" im Zeitraum vom 01.06.2025-31.05.2026.</t>
  </si>
  <si>
    <t>Anzahl der Hilfsmittel 
pro Rückholauftrag</t>
  </si>
  <si>
    <t>Anzahl 
der Aufträge Kn17</t>
  </si>
  <si>
    <t>Anzahl 
der Hilfsmittel Kn17</t>
  </si>
  <si>
    <t>Anzahl 
der Aufträge Kn18</t>
  </si>
  <si>
    <t>Anzahl 
der Hilfsmittel Kn18</t>
  </si>
  <si>
    <t>Gesamtmenge Aufträge</t>
  </si>
  <si>
    <t>Gesamtmenge der zurückgeholten Hilfsmittel</t>
  </si>
  <si>
    <t>3 oder mehr</t>
  </si>
  <si>
    <t>Gesamt:</t>
  </si>
  <si>
    <t>Gesamtmenge Einlagerung ohne Rückholung:</t>
  </si>
  <si>
    <t>Verpackungspauschalen</t>
  </si>
  <si>
    <t>Anlage: "Volumen und vertragsgegenständliche Hilfsmittel"</t>
  </si>
  <si>
    <t>Hier:</t>
  </si>
  <si>
    <t>vertragsgegenständliche Hilfsmittel Fachlos 1</t>
  </si>
  <si>
    <t>Produkt-
gruppe</t>
  </si>
  <si>
    <t>Produktuntergruppe/Produktart
6-/7-Steller</t>
  </si>
  <si>
    <t>Bezeichnung Produktuntergruppe</t>
  </si>
  <si>
    <t>Prozentuale Verteilung auf das Gesamtvolumen Fachlos 1*</t>
  </si>
  <si>
    <t>Einlagerung mit Fotodokumentation</t>
  </si>
  <si>
    <t>03</t>
  </si>
  <si>
    <t>0329110</t>
  </si>
  <si>
    <t>Spritzenpumpen mit Basalrate</t>
  </si>
  <si>
    <t>k.A.</t>
  </si>
  <si>
    <t>nein</t>
  </si>
  <si>
    <t>0329111</t>
  </si>
  <si>
    <t>Spritzenpumpen mit Basalrate und integrierter Bolusfunktion</t>
  </si>
  <si>
    <t>04</t>
  </si>
  <si>
    <t>044001</t>
  </si>
  <si>
    <t>Badewannenlifter</t>
  </si>
  <si>
    <t>044003</t>
  </si>
  <si>
    <t>Duschhilfen</t>
  </si>
  <si>
    <t>0440040</t>
  </si>
  <si>
    <t>Badeliegen</t>
  </si>
  <si>
    <t>ja</t>
  </si>
  <si>
    <t>07</t>
  </si>
  <si>
    <t>0750026001</t>
  </si>
  <si>
    <t>feelSpace</t>
  </si>
  <si>
    <t>0799013</t>
  </si>
  <si>
    <t>Kompaktgeräte zur Umwandlung von Schwarzschrift in Braileschrift und synthetische Sprache</t>
  </si>
  <si>
    <t>09</t>
  </si>
  <si>
    <t>0900370</t>
  </si>
  <si>
    <t>Einkanal-Peronaeusstimulator ohne HMVZ-Nr.</t>
  </si>
  <si>
    <t>0900371</t>
  </si>
  <si>
    <t>Mehrkanalige, sensorgesteuerte Stimulationsgeräte zum Behinderungsausgleich ohne HMVZ-Nr.</t>
  </si>
  <si>
    <t>0937040</t>
  </si>
  <si>
    <t>Einkanal-Peronaeusstimulator</t>
  </si>
  <si>
    <t>0937041</t>
  </si>
  <si>
    <t xml:space="preserve">Mehrkanalige, sensorgesteuerte Stimulationsgeräte zum Behinderungsausgleich </t>
  </si>
  <si>
    <t>Gehgestelle</t>
  </si>
  <si>
    <t>104602</t>
  </si>
  <si>
    <t>Gehwagen</t>
  </si>
  <si>
    <t>Zweirädrige Gehhilfen für Kinder</t>
  </si>
  <si>
    <t>Fahrbare Gehhilfen mit Unterarmauflagen</t>
  </si>
  <si>
    <t>Fahrbare Gehhilfen</t>
  </si>
  <si>
    <t>Fahrbare Gehhilfen mit Rollstuhlfunktion</t>
  </si>
  <si>
    <t>Weichlagerungsauflagen</t>
  </si>
  <si>
    <t>Auflagen mit Luftzellenkomponenten</t>
  </si>
  <si>
    <t>Auflagen zur intermittierenden Entlastung</t>
  </si>
  <si>
    <t>Weichlagerungsmatratzen</t>
  </si>
  <si>
    <t>Matratzen zur intermittierenden Entlastung</t>
  </si>
  <si>
    <t>Matratzen, Schaumstoff-Luftzellenkomponenten Kombination, zur intermittierenden Entlastung</t>
  </si>
  <si>
    <t>Dynamische Liegesysteme zur Seitenlagerung</t>
  </si>
  <si>
    <t>Dynamische Komplettliegesysteme zur Stimulation von Mikrobewegungen</t>
  </si>
  <si>
    <t>Weichlagerungsmatratzen mit verschiebbaren Füllungen</t>
  </si>
  <si>
    <t>Matratzen, Schaumstoff-Luftzellenkomponenten Kombination zur Weichlagerung</t>
  </si>
  <si>
    <t>Komplettliegesystem bewegungsunterstützend Druckimpulsen</t>
  </si>
  <si>
    <t>Sitzkissen mit Luftzellenkomponenten</t>
  </si>
  <si>
    <t>Dusch-/Toilettenrollstuhl</t>
  </si>
  <si>
    <t>nein, außer bei Rollstühlen mit Kantelung</t>
  </si>
  <si>
    <t>184602</t>
  </si>
  <si>
    <t>Toilettenrollstühle</t>
  </si>
  <si>
    <t>184603</t>
  </si>
  <si>
    <t>Duschrollstühle</t>
  </si>
  <si>
    <t>184604</t>
  </si>
  <si>
    <t>Rollsühle mit Einarmantrieb</t>
  </si>
  <si>
    <t>184605</t>
  </si>
  <si>
    <t>Elektrorollstühle für den Innenraum</t>
  </si>
  <si>
    <t>184606</t>
  </si>
  <si>
    <t>Elektrorollstühle zerlegbar, faltbar für den Innenraum</t>
  </si>
  <si>
    <t>Behindertenfahrzeuge für Kleinkinder</t>
  </si>
  <si>
    <t>185001</t>
  </si>
  <si>
    <t>Schieberollstühle</t>
  </si>
  <si>
    <t>185002</t>
  </si>
  <si>
    <t>Rollstühle mit Greifreifenantrieb</t>
  </si>
  <si>
    <t>185003</t>
  </si>
  <si>
    <t>Adaptivrollstühle</t>
  </si>
  <si>
    <t>185004</t>
  </si>
  <si>
    <t>Elektrorollstühle für den Innenraum und Außenbereich</t>
  </si>
  <si>
    <t>185005</t>
  </si>
  <si>
    <t>Elektrorollstühle für Kinder und Jugendliche</t>
  </si>
  <si>
    <t>185006</t>
  </si>
  <si>
    <t>Rollstühle mit festmontiertem, restkraftunterstützendem Antrieb</t>
  </si>
  <si>
    <t>Rollstühle mit selbstbalancierendem Fahrprinzip</t>
  </si>
  <si>
    <t>185101</t>
  </si>
  <si>
    <t>Rollstühle mit Hebelantrieb</t>
  </si>
  <si>
    <t>185102</t>
  </si>
  <si>
    <t>Elektrorollstühle für den Außenbereich</t>
  </si>
  <si>
    <t>185103</t>
  </si>
  <si>
    <t xml:space="preserve">nicht besetzt, Speedy </t>
  </si>
  <si>
    <t>185104</t>
  </si>
  <si>
    <t>Vorspann-/Einhängefahrräder mit Handkurbelantrieb für Kinder und Jugendliche</t>
  </si>
  <si>
    <t>185105</t>
  </si>
  <si>
    <t>Elektromobile</t>
  </si>
  <si>
    <t>186501</t>
  </si>
  <si>
    <t>Treppenfahrzeuge</t>
  </si>
  <si>
    <t>189901</t>
  </si>
  <si>
    <t>Reha-Karren/Buggys</t>
  </si>
  <si>
    <t>189903</t>
  </si>
  <si>
    <t>Rollstühle mit Stehvorrichtung</t>
  </si>
  <si>
    <t>189904</t>
  </si>
  <si>
    <t>Rollstuhl-Zuggeräte/-Schubgeräte, abnehmbar</t>
  </si>
  <si>
    <t>189905</t>
  </si>
  <si>
    <t>Rollstuhl-Aufsteck-/Radnabenantriebe</t>
  </si>
  <si>
    <t>189906</t>
  </si>
  <si>
    <t>Rollstühle mit Hub-/Hebevorrichtung</t>
  </si>
  <si>
    <t>189908</t>
  </si>
  <si>
    <t>Restkraftunterstützende Greifreifenantriebe</t>
  </si>
  <si>
    <t>Rollstuhlmobile</t>
  </si>
  <si>
    <t>Rollstuhlzug-/Rollstuhlschiebehilfen, dauerhaft montiert</t>
  </si>
  <si>
    <t>elektromotorische Rollstuhlzusatzantriebe</t>
  </si>
  <si>
    <t>194001</t>
  </si>
  <si>
    <t>Behindertengerechte Betten</t>
  </si>
  <si>
    <t>nein, außer bei Steh- und Kinderbetten</t>
  </si>
  <si>
    <t>Behindertengerechtes Zubehör</t>
  </si>
  <si>
    <t>Behindertengerechte Einlegerahmen</t>
  </si>
  <si>
    <t>Behindertengerechte Betten, SAL &gt; 250 Kilogramm</t>
  </si>
  <si>
    <t>Funktionelle Lagerungssysteme für Kinder</t>
  </si>
  <si>
    <t>Therapieliegen bei Mukoviszidose (CF)</t>
  </si>
  <si>
    <t>Kombinierte Atem- und Herzfrequenzmonitor</t>
  </si>
  <si>
    <t>Pulsoximeter ohne Speicher</t>
  </si>
  <si>
    <t>Pulsoximeter mit Speicher</t>
  </si>
  <si>
    <t>Blutgerinnungsmessgeräte</t>
  </si>
  <si>
    <t>Geräte mit Bettsensor</t>
  </si>
  <si>
    <t>Personensitzwaagen</t>
  </si>
  <si>
    <t>222901</t>
  </si>
  <si>
    <t>Umsetz- und Hebehilfen</t>
  </si>
  <si>
    <t>Aufstehhilfen/-vorrichtungen für Sessel/Stühle</t>
  </si>
  <si>
    <t>224001</t>
  </si>
  <si>
    <t>Lifter, fahrbar zur Fremdbedienung</t>
  </si>
  <si>
    <t>224002</t>
  </si>
  <si>
    <t>Lifter zur Fremdbedienung, wandmontiert</t>
  </si>
  <si>
    <t>Stationäre Lifter</t>
  </si>
  <si>
    <t xml:space="preserve">Deckenlifter </t>
  </si>
  <si>
    <t>225001</t>
  </si>
  <si>
    <t>Rampensysteme</t>
  </si>
  <si>
    <t>225002</t>
  </si>
  <si>
    <t>Orthopädische Roller</t>
  </si>
  <si>
    <t>225101</t>
  </si>
  <si>
    <t>Zweiräder für Kinder und Jugendliche</t>
  </si>
  <si>
    <t>225102</t>
  </si>
  <si>
    <t>Dreiräder für Kinder und Jugendliche</t>
  </si>
  <si>
    <t>Restkraftverstärkende Dreiräder für Kinder und Jugendliche</t>
  </si>
  <si>
    <t>Laufräder</t>
  </si>
  <si>
    <t>Ganzkörper-Orthesen zur Funktionsunterstützung</t>
  </si>
  <si>
    <t>Elektronische Lupen 4,3 Zoll bis 5 Zoll</t>
  </si>
  <si>
    <t>Elektronische Lupen 5 Zoll bis 7 Zoll</t>
  </si>
  <si>
    <t>261104</t>
  </si>
  <si>
    <t>Kinder-Sitzsysteme, modular, für Fahrgestelle</t>
  </si>
  <si>
    <t>261105</t>
  </si>
  <si>
    <t>Therapiestühle/-sitzhilfen</t>
  </si>
  <si>
    <t>264602</t>
  </si>
  <si>
    <t>Arthrodesenstühle</t>
  </si>
  <si>
    <t>269901</t>
  </si>
  <si>
    <t>Fahrgestelle für Sitzschalen/Sitzsysteme für Innenraum und/oder Außenbereich</t>
  </si>
  <si>
    <t>ja-</t>
  </si>
  <si>
    <t>282901</t>
  </si>
  <si>
    <t>Stehständer</t>
  </si>
  <si>
    <t>282902</t>
  </si>
  <si>
    <t>Schrägliegebretter mit Kippvorrichtung</t>
  </si>
  <si>
    <t>320601</t>
  </si>
  <si>
    <t>Fremdkraftbetriebene Beintrainer</t>
  </si>
  <si>
    <t>321001</t>
  </si>
  <si>
    <t>Fremdkraftbetriebene Armtrainer</t>
  </si>
  <si>
    <t>322901</t>
  </si>
  <si>
    <t>Fremdkraftbetriebene Kombinationstrainer für Arme und Beine</t>
  </si>
  <si>
    <t>334003</t>
  </si>
  <si>
    <t>Toilettenaufstehhilfen</t>
  </si>
  <si>
    <t>334004</t>
  </si>
  <si>
    <t>Toilettenstühle</t>
  </si>
  <si>
    <t>Toilettenaufsätze mit Wascheinrichtung</t>
  </si>
  <si>
    <t>Pflegebetten</t>
  </si>
  <si>
    <t>nein, außer Kinderpflegebetten</t>
  </si>
  <si>
    <t>Pflegebettenzubehör</t>
  </si>
  <si>
    <t>Einlegerahmen zur Pflegeerleichterung</t>
  </si>
  <si>
    <t>Sitzhilfen zur Pflegeerleichterung</t>
  </si>
  <si>
    <t>Rollstühle mit Sitzkantelung</t>
  </si>
  <si>
    <t>Positionierungshilfen</t>
  </si>
  <si>
    <t>Waschsysteme</t>
  </si>
  <si>
    <t>*Die angegebene prozentuale Verteilung bezieht sich auf den Zeitraum vom 01.06.2025-31.05.2026.</t>
  </si>
  <si>
    <t>Hier: Regionale Verteilung der Rückholungen innerhalb der regionalen Lose (Fachlos 1)</t>
  </si>
  <si>
    <t>Die angegebenen Werte beziehen sich auf die Mengenangaben im Tabellenreiter "Volumen Fachlos 1" im Zeitraum vom 01.06.2025-31.05.2026.</t>
  </si>
  <si>
    <t>Los</t>
  </si>
  <si>
    <t>Bundesland</t>
  </si>
  <si>
    <t>Gesamtmenge je Los</t>
  </si>
  <si>
    <t>Menge</t>
  </si>
  <si>
    <t>Prozentuale Verteilung</t>
  </si>
  <si>
    <t>Baden-Württemberg</t>
  </si>
  <si>
    <t>Bayern</t>
  </si>
  <si>
    <t>Berlin</t>
  </si>
  <si>
    <t>Brandenburg</t>
  </si>
  <si>
    <t>Mecklenburg-Vorpommern</t>
  </si>
  <si>
    <t>Hessen</t>
  </si>
  <si>
    <t>Rheinland-Pfalz</t>
  </si>
  <si>
    <t>Saarland</t>
  </si>
  <si>
    <t>Bremen</t>
  </si>
  <si>
    <t>Hamburg</t>
  </si>
  <si>
    <t>Niedersachsen</t>
  </si>
  <si>
    <t>Schleswig-Holstein</t>
  </si>
  <si>
    <t>Nordrhein-Westfalen</t>
  </si>
  <si>
    <t>Sachsen</t>
  </si>
  <si>
    <t>Sachsen-Anhalt</t>
  </si>
  <si>
    <t>Thüringen</t>
  </si>
  <si>
    <t>Hier: Volumen Fachlos 2</t>
  </si>
  <si>
    <t>Die angegebenen Mengen beziehen sich auf die vertragsgegenständlichen Hilfsmittel des Tabellenreiters "Hilfsmittel Fachlos 2" im Zeitraum vom 01.06.2025-31.05.2026.</t>
  </si>
  <si>
    <t>Anzahl 
der Aufträge</t>
  </si>
  <si>
    <t>Anzahl 
der Hilfsmittel</t>
  </si>
  <si>
    <t>hier: vertragsgegenständliche Hilfsmittel Fachlos 2</t>
  </si>
  <si>
    <t>Produkt-
untergruppe/Produktart
6-/7-Steller</t>
  </si>
  <si>
    <t>Beatmungsgeräte zur intermittierenden Beatmung bis IPAP 30hPa</t>
  </si>
  <si>
    <t xml:space="preserve">Beatmungsgeräte  </t>
  </si>
  <si>
    <t>Beatmungsgeräte zur lebenserhaltenden Beatmung</t>
  </si>
  <si>
    <t>Beatmungsgeräte zur intermittierenden Beatmung mit einem IPAP &gt; 30 hPA</t>
  </si>
  <si>
    <t>In-/Exsufflatoren</t>
  </si>
  <si>
    <t>Abklopf- und Vibrationsgeräte</t>
  </si>
  <si>
    <t xml:space="preserve">Atemgasbefeuchter               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</si>
</sst>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.0%"/>
  </numFmts>
  <fonts count="12">
    <font>
      <sz val="11"/>
      <color theme="1"/>
      <name val="Arial"/>
      <family val="2"/>
    </font>
    <font>
      <sz val="11"/>
      <color rgb="FF9C65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8"/>
      <name val="Arial"/>
      <family val="2"/>
    </font>
    <font>
      <b/>
      <sz val="14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8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9" fontId="8" fillId="0" borderId="0" applyFont="0" applyFill="0" applyBorder="0" applyAlignment="0" applyProtection="0"/>
  </cellStyleXfs>
  <cellXfs count="17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6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164" fontId="3" fillId="0" borderId="0" xfId="0" applyNumberFormat="1" applyFont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3" fontId="2" fillId="0" borderId="19" xfId="0" applyNumberFormat="1" applyFont="1" applyBorder="1" applyAlignment="1">
      <alignment horizontal="right" vertical="center" wrapText="1" indent="2"/>
    </xf>
    <xf numFmtId="3" fontId="2" fillId="0" borderId="20" xfId="0" applyNumberFormat="1" applyFont="1" applyBorder="1" applyAlignment="1">
      <alignment horizontal="right" vertical="center" wrapText="1" indent="2"/>
    </xf>
    <xf numFmtId="3" fontId="2" fillId="0" borderId="21" xfId="0" applyNumberFormat="1" applyFont="1" applyBorder="1" applyAlignment="1">
      <alignment horizontal="right" vertical="center" wrapText="1" indent="2"/>
    </xf>
    <xf numFmtId="3" fontId="2" fillId="0" borderId="22" xfId="0" applyNumberFormat="1" applyFont="1" applyBorder="1" applyAlignment="1">
      <alignment horizontal="right" vertical="center" wrapText="1" indent="2"/>
    </xf>
    <xf numFmtId="0" fontId="7" fillId="0" borderId="12" xfId="0" applyFont="1" applyBorder="1" applyAlignment="1">
      <alignment horizontal="right" vertical="center" wrapText="1" indent="2"/>
    </xf>
    <xf numFmtId="3" fontId="7" fillId="0" borderId="11" xfId="0" applyNumberFormat="1" applyFont="1" applyBorder="1" applyAlignment="1">
      <alignment horizontal="right" vertical="center" wrapText="1" indent="2"/>
    </xf>
    <xf numFmtId="0" fontId="4" fillId="0" borderId="17" xfId="0" applyFont="1" applyBorder="1" applyAlignment="1">
      <alignment horizontal="center"/>
    </xf>
    <xf numFmtId="3" fontId="2" fillId="0" borderId="12" xfId="0" applyNumberFormat="1" applyFont="1" applyBorder="1" applyAlignment="1">
      <alignment horizontal="right" vertical="center" wrapText="1" indent="2"/>
    </xf>
    <xf numFmtId="3" fontId="2" fillId="0" borderId="11" xfId="0" applyNumberFormat="1" applyFont="1" applyBorder="1" applyAlignment="1">
      <alignment horizontal="right" vertical="center" wrapText="1" indent="2"/>
    </xf>
    <xf numFmtId="0" fontId="0" fillId="0" borderId="0" xfId="0" applyProtection="1">
      <protection locked="0"/>
    </xf>
    <xf numFmtId="165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5" fontId="0" fillId="0" borderId="0" xfId="0" applyNumberFormat="1"/>
    <xf numFmtId="165" fontId="3" fillId="0" borderId="0" xfId="0" applyNumberFormat="1" applyFont="1" applyAlignment="1">
      <alignment vertical="center" wrapText="1"/>
    </xf>
    <xf numFmtId="9" fontId="0" fillId="0" borderId="0" xfId="2" applyFont="1"/>
    <xf numFmtId="0" fontId="0" fillId="0" borderId="11" xfId="0" applyBorder="1" applyAlignment="1">
      <alignment horizontal="left" vertical="center"/>
    </xf>
    <xf numFmtId="9" fontId="0" fillId="0" borderId="36" xfId="0" applyNumberFormat="1" applyBorder="1" applyAlignment="1">
      <alignment vertical="center"/>
    </xf>
    <xf numFmtId="0" fontId="0" fillId="0" borderId="20" xfId="0" applyBorder="1" applyAlignment="1">
      <alignment horizontal="left" vertical="center"/>
    </xf>
    <xf numFmtId="9" fontId="0" fillId="0" borderId="32" xfId="0" applyNumberFormat="1" applyBorder="1" applyAlignment="1">
      <alignment vertical="center"/>
    </xf>
    <xf numFmtId="0" fontId="0" fillId="0" borderId="22" xfId="0" applyBorder="1" applyAlignment="1">
      <alignment horizontal="left" vertical="center"/>
    </xf>
    <xf numFmtId="9" fontId="0" fillId="0" borderId="33" xfId="0" applyNumberFormat="1" applyBorder="1" applyAlignment="1">
      <alignment vertical="center"/>
    </xf>
    <xf numFmtId="0" fontId="0" fillId="0" borderId="26" xfId="0" applyBorder="1" applyAlignment="1">
      <alignment horizontal="left" vertical="center"/>
    </xf>
    <xf numFmtId="9" fontId="0" fillId="0" borderId="34" xfId="0" applyNumberFormat="1" applyBorder="1" applyAlignment="1">
      <alignment vertical="center"/>
    </xf>
    <xf numFmtId="9" fontId="0" fillId="0" borderId="35" xfId="0" applyNumberFormat="1" applyBorder="1" applyAlignment="1">
      <alignment vertical="center"/>
    </xf>
    <xf numFmtId="0" fontId="0" fillId="0" borderId="28" xfId="0" applyBorder="1" applyAlignment="1">
      <alignment horizontal="left" vertical="center"/>
    </xf>
    <xf numFmtId="9" fontId="0" fillId="0" borderId="37" xfId="0" applyNumberFormat="1" applyBorder="1" applyAlignment="1">
      <alignment vertical="center"/>
    </xf>
    <xf numFmtId="0" fontId="9" fillId="0" borderId="11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indent="1"/>
    </xf>
    <xf numFmtId="0" fontId="3" fillId="0" borderId="15" xfId="1" applyFont="1" applyFill="1" applyBorder="1" applyAlignment="1">
      <alignment vertical="center" wrapText="1"/>
    </xf>
    <xf numFmtId="0" fontId="3" fillId="0" borderId="38" xfId="0" applyFont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3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vertical="center" wrapText="1"/>
    </xf>
    <xf numFmtId="0" fontId="0" fillId="0" borderId="36" xfId="0" applyBorder="1" applyAlignment="1">
      <alignment horizontal="center" vertical="center"/>
    </xf>
    <xf numFmtId="1" fontId="0" fillId="0" borderId="0" xfId="2" applyNumberFormat="1" applyFont="1"/>
    <xf numFmtId="0" fontId="0" fillId="0" borderId="21" xfId="0" applyBorder="1" applyAlignment="1">
      <alignment horizontal="left" vertical="center"/>
    </xf>
    <xf numFmtId="0" fontId="0" fillId="0" borderId="74" xfId="0" applyBorder="1" applyAlignment="1">
      <alignment horizontal="left" vertical="center"/>
    </xf>
    <xf numFmtId="0" fontId="0" fillId="0" borderId="75" xfId="0" applyBorder="1" applyAlignment="1">
      <alignment horizontal="center" vertical="center"/>
    </xf>
    <xf numFmtId="1" fontId="0" fillId="0" borderId="76" xfId="0" applyNumberFormat="1" applyBorder="1" applyAlignment="1">
      <alignment horizontal="center" vertical="center"/>
    </xf>
    <xf numFmtId="1" fontId="0" fillId="0" borderId="77" xfId="0" applyNumberFormat="1" applyBorder="1" applyAlignment="1">
      <alignment horizontal="center" vertical="center"/>
    </xf>
    <xf numFmtId="1" fontId="0" fillId="0" borderId="56" xfId="0" applyNumberFormat="1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81" xfId="0" applyBorder="1" applyAlignment="1">
      <alignment horizontal="left" vertical="center"/>
    </xf>
    <xf numFmtId="0" fontId="0" fillId="0" borderId="82" xfId="0" applyBorder="1" applyAlignment="1">
      <alignment horizontal="left" vertical="center"/>
    </xf>
    <xf numFmtId="0" fontId="0" fillId="0" borderId="83" xfId="0" applyBorder="1" applyAlignment="1">
      <alignment horizontal="left" vertical="center"/>
    </xf>
    <xf numFmtId="0" fontId="0" fillId="0" borderId="84" xfId="0" applyBorder="1" applyAlignment="1">
      <alignment horizontal="left" vertical="center"/>
    </xf>
    <xf numFmtId="0" fontId="0" fillId="0" borderId="37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1" fontId="0" fillId="0" borderId="57" xfId="0" applyNumberFormat="1" applyBorder="1" applyAlignment="1">
      <alignment horizontal="center" vertical="center"/>
    </xf>
    <xf numFmtId="3" fontId="2" fillId="0" borderId="36" xfId="0" applyNumberFormat="1" applyFont="1" applyBorder="1" applyAlignment="1">
      <alignment horizontal="right" vertical="center" wrapText="1" indent="2"/>
    </xf>
    <xf numFmtId="49" fontId="9" fillId="4" borderId="36" xfId="0" applyNumberFormat="1" applyFont="1" applyFill="1" applyBorder="1" applyAlignment="1">
      <alignment horizontal="left" vertical="center" wrapText="1"/>
    </xf>
    <xf numFmtId="49" fontId="9" fillId="4" borderId="11" xfId="0" applyNumberFormat="1" applyFont="1" applyFill="1" applyBorder="1" applyAlignment="1">
      <alignment horizontal="left" vertical="center" wrapText="1"/>
    </xf>
    <xf numFmtId="49" fontId="2" fillId="5" borderId="6" xfId="0" applyNumberFormat="1" applyFont="1" applyFill="1" applyBorder="1" applyAlignment="1">
      <alignment horizontal="center" vertical="center"/>
    </xf>
    <xf numFmtId="0" fontId="3" fillId="5" borderId="6" xfId="0" applyFont="1" applyFill="1" applyBorder="1" applyAlignment="1">
      <alignment vertical="center" wrapText="1"/>
    </xf>
    <xf numFmtId="0" fontId="0" fillId="5" borderId="67" xfId="0" applyFill="1" applyBorder="1" applyAlignment="1">
      <alignment horizontal="center" vertical="center"/>
    </xf>
    <xf numFmtId="49" fontId="2" fillId="5" borderId="3" xfId="0" applyNumberFormat="1" applyFont="1" applyFill="1" applyBorder="1" applyAlignment="1">
      <alignment horizontal="center" vertical="center"/>
    </xf>
    <xf numFmtId="0" fontId="3" fillId="5" borderId="3" xfId="0" applyFont="1" applyFill="1" applyBorder="1" applyAlignment="1">
      <alignment vertical="center" wrapText="1"/>
    </xf>
    <xf numFmtId="0" fontId="0" fillId="5" borderId="68" xfId="0" applyFill="1" applyBorder="1" applyAlignment="1">
      <alignment horizontal="center" vertical="center"/>
    </xf>
    <xf numFmtId="49" fontId="2" fillId="5" borderId="15" xfId="0" applyNumberFormat="1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vertical="center" wrapText="1"/>
    </xf>
    <xf numFmtId="0" fontId="0" fillId="5" borderId="53" xfId="0" applyFill="1" applyBorder="1" applyAlignment="1">
      <alignment horizontal="center" vertical="center"/>
    </xf>
    <xf numFmtId="49" fontId="2" fillId="5" borderId="2" xfId="0" applyNumberFormat="1" applyFont="1" applyFill="1" applyBorder="1" applyAlignment="1">
      <alignment horizontal="center" vertical="center"/>
    </xf>
    <xf numFmtId="0" fontId="3" fillId="5" borderId="2" xfId="0" applyFont="1" applyFill="1" applyBorder="1" applyAlignment="1">
      <alignment vertical="center" wrapText="1"/>
    </xf>
    <xf numFmtId="0" fontId="0" fillId="5" borderId="54" xfId="0" applyFill="1" applyBorder="1" applyAlignment="1">
      <alignment horizontal="center" vertical="center"/>
    </xf>
    <xf numFmtId="49" fontId="3" fillId="5" borderId="2" xfId="0" applyNumberFormat="1" applyFont="1" applyFill="1" applyBorder="1" applyAlignment="1">
      <alignment horizontal="left" vertical="center"/>
    </xf>
    <xf numFmtId="49" fontId="3" fillId="5" borderId="2" xfId="0" applyNumberFormat="1" applyFont="1" applyFill="1" applyBorder="1" applyAlignment="1">
      <alignment horizontal="left" vertical="center" wrapText="1"/>
    </xf>
    <xf numFmtId="0" fontId="2" fillId="5" borderId="15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vertical="center" wrapText="1"/>
    </xf>
    <xf numFmtId="0" fontId="0" fillId="5" borderId="55" xfId="0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/>
    </xf>
    <xf numFmtId="0" fontId="3" fillId="5" borderId="6" xfId="1" applyFont="1" applyFill="1" applyBorder="1" applyAlignment="1">
      <alignment vertical="center" wrapText="1"/>
    </xf>
    <xf numFmtId="0" fontId="2" fillId="5" borderId="2" xfId="1" applyFont="1" applyFill="1" applyBorder="1" applyAlignment="1">
      <alignment horizontal="center" vertical="center"/>
    </xf>
    <xf numFmtId="0" fontId="3" fillId="5" borderId="2" xfId="1" applyFont="1" applyFill="1" applyBorder="1" applyAlignment="1">
      <alignment vertical="center" wrapText="1"/>
    </xf>
    <xf numFmtId="0" fontId="3" fillId="5" borderId="13" xfId="1" applyFont="1" applyFill="1" applyBorder="1" applyAlignment="1">
      <alignment vertical="center" wrapText="1"/>
    </xf>
    <xf numFmtId="0" fontId="2" fillId="5" borderId="3" xfId="1" applyFont="1" applyFill="1" applyBorder="1" applyAlignment="1">
      <alignment horizontal="center" vertical="center"/>
    </xf>
    <xf numFmtId="0" fontId="3" fillId="5" borderId="3" xfId="1" applyFont="1" applyFill="1" applyBorder="1" applyAlignment="1">
      <alignment vertical="center" wrapText="1"/>
    </xf>
    <xf numFmtId="0" fontId="2" fillId="5" borderId="16" xfId="0" applyFont="1" applyFill="1" applyBorder="1" applyAlignment="1">
      <alignment horizontal="center" vertical="center"/>
    </xf>
    <xf numFmtId="0" fontId="0" fillId="5" borderId="53" xfId="0" applyFill="1" applyBorder="1" applyAlignment="1">
      <alignment horizontal="center" vertical="center" wrapText="1"/>
    </xf>
    <xf numFmtId="0" fontId="3" fillId="5" borderId="2" xfId="0" applyFont="1" applyFill="1" applyBorder="1" applyAlignment="1">
      <alignment vertical="center"/>
    </xf>
    <xf numFmtId="0" fontId="2" fillId="5" borderId="6" xfId="0" applyFont="1" applyFill="1" applyBorder="1" applyAlignment="1">
      <alignment horizontal="center" vertical="center"/>
    </xf>
    <xf numFmtId="0" fontId="3" fillId="5" borderId="67" xfId="0" applyFont="1" applyFill="1" applyBorder="1" applyAlignment="1">
      <alignment horizontal="center" vertical="center" wrapText="1"/>
    </xf>
    <xf numFmtId="0" fontId="3" fillId="5" borderId="54" xfId="0" applyFont="1" applyFill="1" applyBorder="1" applyAlignment="1">
      <alignment horizontal="center" vertical="center" wrapText="1"/>
    </xf>
    <xf numFmtId="0" fontId="3" fillId="5" borderId="55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/>
    </xf>
    <xf numFmtId="0" fontId="0" fillId="5" borderId="39" xfId="0" applyFill="1" applyBorder="1" applyAlignment="1">
      <alignment horizontal="center" vertical="center"/>
    </xf>
    <xf numFmtId="0" fontId="0" fillId="5" borderId="57" xfId="0" applyFill="1" applyBorder="1" applyAlignment="1">
      <alignment horizontal="center" vertical="center"/>
    </xf>
    <xf numFmtId="0" fontId="2" fillId="5" borderId="59" xfId="0" applyFont="1" applyFill="1" applyBorder="1" applyAlignment="1">
      <alignment horizontal="center" vertical="center"/>
    </xf>
    <xf numFmtId="0" fontId="2" fillId="5" borderId="65" xfId="0" applyFont="1" applyFill="1" applyBorder="1" applyAlignment="1">
      <alignment horizontal="center" vertical="center"/>
    </xf>
    <xf numFmtId="0" fontId="3" fillId="5" borderId="65" xfId="0" applyFont="1" applyFill="1" applyBorder="1" applyAlignment="1">
      <alignment vertical="center" wrapText="1"/>
    </xf>
    <xf numFmtId="165" fontId="3" fillId="5" borderId="72" xfId="0" applyNumberFormat="1" applyFont="1" applyFill="1" applyBorder="1" applyAlignment="1">
      <alignment horizontal="center" vertical="center" wrapText="1"/>
    </xf>
    <xf numFmtId="0" fontId="0" fillId="5" borderId="58" xfId="0" applyFill="1" applyBorder="1" applyAlignment="1">
      <alignment horizontal="center" vertical="center"/>
    </xf>
    <xf numFmtId="0" fontId="2" fillId="5" borderId="64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vertical="center" wrapText="1"/>
    </xf>
    <xf numFmtId="0" fontId="0" fillId="5" borderId="70" xfId="0" applyFill="1" applyBorder="1" applyAlignment="1">
      <alignment horizontal="center" vertical="center"/>
    </xf>
    <xf numFmtId="0" fontId="2" fillId="5" borderId="61" xfId="0" applyFont="1" applyFill="1" applyBorder="1" applyAlignment="1">
      <alignment horizontal="center" vertical="center"/>
    </xf>
    <xf numFmtId="0" fontId="3" fillId="5" borderId="62" xfId="0" applyFont="1" applyFill="1" applyBorder="1" applyAlignment="1">
      <alignment vertical="center" wrapText="1"/>
    </xf>
    <xf numFmtId="0" fontId="0" fillId="5" borderId="56" xfId="0" applyFill="1" applyBorder="1" applyAlignment="1">
      <alignment horizontal="center" vertical="center"/>
    </xf>
    <xf numFmtId="0" fontId="2" fillId="5" borderId="50" xfId="0" applyFont="1" applyFill="1" applyBorder="1" applyAlignment="1">
      <alignment horizontal="center" vertical="center"/>
    </xf>
    <xf numFmtId="0" fontId="2" fillId="5" borderId="51" xfId="0" applyFont="1" applyFill="1" applyBorder="1" applyAlignment="1">
      <alignment horizontal="center" vertical="center"/>
    </xf>
    <xf numFmtId="0" fontId="3" fillId="5" borderId="51" xfId="0" applyFont="1" applyFill="1" applyBorder="1" applyAlignment="1">
      <alignment vertical="center" wrapText="1"/>
    </xf>
    <xf numFmtId="165" fontId="3" fillId="5" borderId="52" xfId="0" applyNumberFormat="1" applyFont="1" applyFill="1" applyBorder="1" applyAlignment="1">
      <alignment horizontal="center" vertical="center" wrapText="1"/>
    </xf>
    <xf numFmtId="0" fontId="0" fillId="5" borderId="71" xfId="0" applyFill="1" applyBorder="1" applyAlignment="1">
      <alignment horizontal="center" vertical="center"/>
    </xf>
    <xf numFmtId="0" fontId="2" fillId="6" borderId="0" xfId="0" applyFont="1" applyFill="1" applyAlignment="1">
      <alignment vertical="center"/>
    </xf>
    <xf numFmtId="0" fontId="0" fillId="6" borderId="0" xfId="0" applyFill="1"/>
    <xf numFmtId="0" fontId="5" fillId="0" borderId="0" xfId="0" applyFont="1" applyAlignment="1">
      <alignment horizontal="left" vertical="top" wrapText="1"/>
    </xf>
    <xf numFmtId="0" fontId="11" fillId="3" borderId="78" xfId="0" applyFont="1" applyFill="1" applyBorder="1" applyAlignment="1">
      <alignment horizontal="left" vertical="center"/>
    </xf>
    <xf numFmtId="0" fontId="11" fillId="3" borderId="0" xfId="0" applyFont="1" applyFill="1" applyAlignment="1">
      <alignment horizontal="left" vertical="center"/>
    </xf>
    <xf numFmtId="49" fontId="9" fillId="4" borderId="8" xfId="0" applyNumberFormat="1" applyFont="1" applyFill="1" applyBorder="1" applyAlignment="1">
      <alignment horizontal="left" vertical="center" wrapText="1"/>
    </xf>
    <xf numFmtId="49" fontId="9" fillId="4" borderId="88" xfId="0" applyNumberFormat="1" applyFont="1" applyFill="1" applyBorder="1" applyAlignment="1">
      <alignment horizontal="left" vertical="center" wrapText="1"/>
    </xf>
    <xf numFmtId="49" fontId="9" fillId="4" borderId="79" xfId="0" applyNumberFormat="1" applyFont="1" applyFill="1" applyBorder="1" applyAlignment="1">
      <alignment horizontal="left" vertical="center" wrapText="1"/>
    </xf>
    <xf numFmtId="49" fontId="9" fillId="4" borderId="87" xfId="0" applyNumberFormat="1" applyFont="1" applyFill="1" applyBorder="1" applyAlignment="1">
      <alignment horizontal="left" vertical="center" wrapText="1"/>
    </xf>
    <xf numFmtId="165" fontId="3" fillId="5" borderId="25" xfId="2" applyNumberFormat="1" applyFont="1" applyFill="1" applyBorder="1" applyAlignment="1">
      <alignment horizontal="center" vertical="center" wrapText="1"/>
    </xf>
    <xf numFmtId="165" fontId="3" fillId="5" borderId="24" xfId="2" applyNumberFormat="1" applyFont="1" applyFill="1" applyBorder="1" applyAlignment="1">
      <alignment horizontal="center" vertical="center" wrapText="1"/>
    </xf>
    <xf numFmtId="165" fontId="3" fillId="5" borderId="23" xfId="2" applyNumberFormat="1" applyFont="1" applyFill="1" applyBorder="1" applyAlignment="1">
      <alignment horizontal="center" vertical="center" wrapText="1"/>
    </xf>
    <xf numFmtId="0" fontId="2" fillId="5" borderId="42" xfId="0" applyFont="1" applyFill="1" applyBorder="1" applyAlignment="1">
      <alignment horizontal="center" vertical="center"/>
    </xf>
    <xf numFmtId="0" fontId="2" fillId="5" borderId="43" xfId="0" applyFont="1" applyFill="1" applyBorder="1" applyAlignment="1">
      <alignment horizontal="center" vertical="center"/>
    </xf>
    <xf numFmtId="49" fontId="2" fillId="5" borderId="42" xfId="0" applyNumberFormat="1" applyFont="1" applyFill="1" applyBorder="1" applyAlignment="1">
      <alignment horizontal="center" vertical="center"/>
    </xf>
    <xf numFmtId="49" fontId="2" fillId="5" borderId="45" xfId="0" applyNumberFormat="1" applyFont="1" applyFill="1" applyBorder="1" applyAlignment="1">
      <alignment horizontal="center" vertical="center"/>
    </xf>
    <xf numFmtId="49" fontId="2" fillId="5" borderId="43" xfId="0" applyNumberFormat="1" applyFont="1" applyFill="1" applyBorder="1" applyAlignment="1">
      <alignment horizontal="center" vertical="center"/>
    </xf>
    <xf numFmtId="165" fontId="3" fillId="5" borderId="25" xfId="0" applyNumberFormat="1" applyFont="1" applyFill="1" applyBorder="1" applyAlignment="1">
      <alignment horizontal="center" vertical="center" wrapText="1"/>
    </xf>
    <xf numFmtId="165" fontId="3" fillId="5" borderId="24" xfId="0" applyNumberFormat="1" applyFont="1" applyFill="1" applyBorder="1" applyAlignment="1">
      <alignment horizontal="center" vertical="center" wrapText="1"/>
    </xf>
    <xf numFmtId="165" fontId="3" fillId="5" borderId="23" xfId="0" applyNumberFormat="1" applyFont="1" applyFill="1" applyBorder="1" applyAlignment="1">
      <alignment horizontal="center" vertical="center" wrapText="1"/>
    </xf>
    <xf numFmtId="49" fontId="2" fillId="5" borderId="44" xfId="0" applyNumberFormat="1" applyFont="1" applyFill="1" applyBorder="1" applyAlignment="1">
      <alignment horizontal="center" vertical="center"/>
    </xf>
    <xf numFmtId="0" fontId="2" fillId="5" borderId="44" xfId="0" applyFont="1" applyFill="1" applyBorder="1" applyAlignment="1">
      <alignment horizontal="center" vertical="center"/>
    </xf>
    <xf numFmtId="0" fontId="2" fillId="5" borderId="45" xfId="0" applyFont="1" applyFill="1" applyBorder="1" applyAlignment="1">
      <alignment horizontal="center" vertical="center"/>
    </xf>
    <xf numFmtId="0" fontId="2" fillId="5" borderId="46" xfId="0" applyFont="1" applyFill="1" applyBorder="1" applyAlignment="1">
      <alignment horizontal="center" vertical="center"/>
    </xf>
    <xf numFmtId="0" fontId="2" fillId="5" borderId="42" xfId="1" applyFont="1" applyFill="1" applyBorder="1" applyAlignment="1">
      <alignment horizontal="center" vertical="center"/>
    </xf>
    <xf numFmtId="0" fontId="2" fillId="5" borderId="45" xfId="1" applyFont="1" applyFill="1" applyBorder="1" applyAlignment="1">
      <alignment horizontal="center" vertical="center"/>
    </xf>
    <xf numFmtId="0" fontId="2" fillId="5" borderId="46" xfId="1" applyFont="1" applyFill="1" applyBorder="1" applyAlignment="1">
      <alignment horizontal="center" vertical="center"/>
    </xf>
    <xf numFmtId="0" fontId="2" fillId="5" borderId="43" xfId="1" applyFont="1" applyFill="1" applyBorder="1" applyAlignment="1">
      <alignment horizontal="center" vertical="center"/>
    </xf>
    <xf numFmtId="0" fontId="2" fillId="5" borderId="47" xfId="0" applyFont="1" applyFill="1" applyBorder="1" applyAlignment="1">
      <alignment horizontal="center" vertical="center"/>
    </xf>
    <xf numFmtId="0" fontId="2" fillId="5" borderId="48" xfId="0" applyFont="1" applyFill="1" applyBorder="1" applyAlignment="1">
      <alignment horizontal="center" vertical="center"/>
    </xf>
    <xf numFmtId="0" fontId="2" fillId="5" borderId="49" xfId="0" applyFont="1" applyFill="1" applyBorder="1" applyAlignment="1">
      <alignment horizontal="center" vertical="center"/>
    </xf>
    <xf numFmtId="49" fontId="2" fillId="5" borderId="73" xfId="0" applyNumberFormat="1" applyFont="1" applyFill="1" applyBorder="1" applyAlignment="1">
      <alignment horizontal="center" vertical="center"/>
    </xf>
    <xf numFmtId="49" fontId="2" fillId="5" borderId="49" xfId="0" applyNumberFormat="1" applyFont="1" applyFill="1" applyBorder="1" applyAlignment="1">
      <alignment horizontal="center" vertical="center"/>
    </xf>
    <xf numFmtId="0" fontId="0" fillId="5" borderId="69" xfId="0" applyFill="1" applyBorder="1" applyAlignment="1">
      <alignment horizontal="center" vertical="center" wrapText="1"/>
    </xf>
    <xf numFmtId="0" fontId="0" fillId="5" borderId="70" xfId="0" applyFill="1" applyBorder="1" applyAlignment="1">
      <alignment horizontal="center" vertical="center" wrapText="1"/>
    </xf>
    <xf numFmtId="0" fontId="0" fillId="5" borderId="53" xfId="0" applyFill="1" applyBorder="1" applyAlignment="1">
      <alignment horizontal="center" vertical="center" wrapText="1"/>
    </xf>
    <xf numFmtId="165" fontId="3" fillId="5" borderId="63" xfId="0" applyNumberFormat="1" applyFont="1" applyFill="1" applyBorder="1" applyAlignment="1">
      <alignment horizontal="center" vertical="center" wrapText="1"/>
    </xf>
    <xf numFmtId="165" fontId="3" fillId="5" borderId="60" xfId="2" applyNumberFormat="1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0" fontId="9" fillId="0" borderId="78" xfId="0" applyFont="1" applyBorder="1" applyAlignment="1">
      <alignment horizontal="center" vertical="center"/>
    </xf>
    <xf numFmtId="0" fontId="9" fillId="0" borderId="79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85" xfId="0" applyBorder="1" applyAlignment="1">
      <alignment horizontal="center" vertical="center"/>
    </xf>
    <xf numFmtId="0" fontId="0" fillId="0" borderId="86" xfId="0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8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78" xfId="0" applyBorder="1" applyAlignment="1">
      <alignment horizontal="center" vertical="center"/>
    </xf>
    <xf numFmtId="0" fontId="5" fillId="0" borderId="0" xfId="0" applyFont="1" applyAlignment="1">
      <alignment vertical="top"/>
    </xf>
  </cellXfs>
  <cellStyles count="3">
    <cellStyle name="Neutral" xfId="1" builtinId="28"/>
    <cellStyle name="Prozent" xfId="2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Design2">
  <a:themeElements>
    <a:clrScheme name="KKH Farben">
      <a:dk1>
        <a:srgbClr val="000000"/>
      </a:dk1>
      <a:lt1>
        <a:srgbClr val="FFFFFF"/>
      </a:lt1>
      <a:dk2>
        <a:srgbClr val="6C7990"/>
      </a:dk2>
      <a:lt2>
        <a:srgbClr val="FFFFFF"/>
      </a:lt2>
      <a:accent1>
        <a:srgbClr val="0A1E49"/>
      </a:accent1>
      <a:accent2>
        <a:srgbClr val="FFA091"/>
      </a:accent2>
      <a:accent3>
        <a:srgbClr val="CAE8F3"/>
      </a:accent3>
      <a:accent4>
        <a:srgbClr val="FEEDCB"/>
      </a:accent4>
      <a:accent5>
        <a:srgbClr val="BBDFC5"/>
      </a:accent5>
      <a:accent6>
        <a:srgbClr val="00A984"/>
      </a:accent6>
      <a:hlink>
        <a:srgbClr val="0A1E49"/>
      </a:hlink>
      <a:folHlink>
        <a:srgbClr val="0A1E49"/>
      </a:folHlink>
    </a:clrScheme>
    <a:fontScheme name="Benutzerdefiniert 1">
      <a:majorFont>
        <a:latin typeface="Metropolis"/>
        <a:ea typeface=""/>
        <a:cs typeface=""/>
      </a:majorFont>
      <a:minorFont>
        <a:latin typeface="Metropoli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accent1"/>
        </a:solidFill>
        <a:ln>
          <a:solidFill>
            <a:schemeClr val="accent1"/>
          </a:solidFill>
        </a:ln>
      </a:spPr>
      <a:bodyPr lIns="72000" tIns="72000" rIns="72000" bIns="72000" rtlCol="0" anchor="ctr"/>
      <a:lstStyle>
        <a:defPPr algn="ctr">
          <a:defRPr sz="1500" b="1" dirty="0" err="1" smtClean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19050">
          <a:solidFill>
            <a:schemeClr val="accent1"/>
          </a:solidFill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noFill/>
      </a:spPr>
      <a:bodyPr wrap="square" lIns="0" tIns="0" rIns="0" bIns="0" rtlCol="0">
        <a:noAutofit/>
      </a:bodyPr>
      <a:lstStyle>
        <a:defPPr algn="l">
          <a:defRPr dirty="0" err="1" smtClean="0">
            <a:solidFill>
              <a:schemeClr val="accent1"/>
            </a:solidFill>
          </a:defRPr>
        </a:defPPr>
      </a:lstStyle>
    </a:txDef>
  </a:objectDefaults>
  <a:extraClrSchemeLst/>
  <a:custClrLst>
    <a:custClr name="Dunkelblau">
      <a:srgbClr val="0A1E49"/>
    </a:custClr>
    <a:custClr name="Koralle">
      <a:srgbClr val="FFA091"/>
    </a:custClr>
    <a:custClr name="Hellblau">
      <a:srgbClr val="CAE8F3"/>
    </a:custClr>
    <a:custClr name="Beige">
      <a:srgbClr val="FEEDCB"/>
    </a:custClr>
    <a:custClr name="Grün">
      <a:srgbClr val="BBDFC5"/>
    </a:custClr>
    <a:custClr name="Grün">
      <a:srgbClr val="00A883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Dunkelblau 80%">
      <a:srgbClr val="3B4B6D"/>
    </a:custClr>
    <a:custClr name="Koralle 80%">
      <a:srgbClr val="FFB3A7"/>
    </a:custClr>
    <a:custClr name="Hellblau 80%">
      <a:srgbClr val="D4ECF5"/>
    </a:custClr>
    <a:custClr name="Beige 80%">
      <a:srgbClr val="FEF1D5"/>
    </a:custClr>
    <a:custClr name="Grün 80%">
      <a:srgbClr val="C9E5D1"/>
    </a:custClr>
    <a:custClr name="Gelb">
      <a:srgbClr val="FFCF53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Dunkelblau 60%">
      <a:srgbClr val="6C7892"/>
    </a:custClr>
    <a:custClr name="Koralle 60%">
      <a:srgbClr val="FFC6BD"/>
    </a:custClr>
    <a:custClr name="Hellblau 60%">
      <a:srgbClr val="DFF1F8"/>
    </a:custClr>
    <a:custClr name="Beige 60%">
      <a:srgbClr val="FEF4E0"/>
    </a:custClr>
    <a:custClr name="Grün 60%">
      <a:srgbClr val="D6ECDC"/>
    </a:custClr>
    <a:custClr name="Rot">
      <a:srgbClr val="EB5E5E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Dunkelblau 40%">
      <a:srgbClr val="9DA5B6"/>
    </a:custClr>
    <a:custClr name="Koralle 40%">
      <a:srgbClr val="FFD9D3"/>
    </a:custClr>
    <a:custClr name="Hellblau 40%">
      <a:srgbClr val="EAF6FA"/>
    </a:custClr>
    <a:custClr name="Beige 40%">
      <a:srgbClr val="FFF8EA"/>
    </a:custClr>
    <a:custClr name="Grün 40%">
      <a:srgbClr val="E4F2E8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</a:custClrLst>
  <a:extLst>
    <a:ext uri="{05A4C25C-085E-4340-85A3-A5531E510DB2}">
      <thm15:themeFamily xmlns:thm15="http://schemas.microsoft.com/office/thememl/2012/main" name="Design2" id="{B38F27EE-34E2-4B06-AAA4-4B7E27DCB58D}" vid="{042D5A04-1FAA-44B1-A540-B61CFFE0DDD2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hilfsmittelkk.mds-ev.net/prodart.php?gruppe=32&amp;gruppebez=Therapeutische%20Bewegungsger&#228;te&amp;ort=29&amp;ortbez=Ganzk&#246;rper&amp;unter=1&amp;unterbez=Fremdkraftbetriebene%20Kombinationstrainer%20f&#252;r%20Arme%20und%20Beine" TargetMode="External"/><Relationship Id="rId13" Type="http://schemas.openxmlformats.org/officeDocument/2006/relationships/vmlDrawing" Target="../drawings/vmlDrawing2.vml"/><Relationship Id="rId3" Type="http://schemas.openxmlformats.org/officeDocument/2006/relationships/hyperlink" Target="http://hilfsmittelkk.mds-ev.net/prodart.php?gruppe=26&amp;gruppebez=Sitzhilfen&amp;ort=99&amp;ortbez=Ohne%20speziellen%20Anwendungsort/Zus&#228;tze&amp;unter=1&amp;unterbez=Fahrgestelle%20f&#252;r%20Sitzschalen/Sitzsysteme%20f&#252;r%20Innenraum%20und/oder%20Au&#223;enbereich" TargetMode="External"/><Relationship Id="rId7" Type="http://schemas.openxmlformats.org/officeDocument/2006/relationships/hyperlink" Target="http://hilfsmittelkk.mds-ev.net/prodart.php?gruppe=32&amp;gruppebez=Therapeutische%20Bewegungsger&#228;te&amp;ort=10&amp;ortbez=Arm&amp;unter=1&amp;unterbez=Fremdkraftbetriebene%20Armtrainer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hilfsmittelkk.mds-ev.net/prodart.php?gruppe=26&amp;gruppebez=Sitzhilfen&amp;ort=46&amp;ortbez=Innenraum&amp;unter=2&amp;unterbez=Arthrodesenst&#252;hle" TargetMode="External"/><Relationship Id="rId1" Type="http://schemas.openxmlformats.org/officeDocument/2006/relationships/hyperlink" Target="http://hilfsmittelkk.mds-ev.net/prodart.php?gruppe=26&amp;gruppebez=Sitzhilfen&amp;ort=11&amp;ortbez=Leib/Rumpf&amp;unter=5&amp;unterbez=Therapiest&#252;hle/-sitzhilfen%20f&#252;r%20Kinder" TargetMode="External"/><Relationship Id="rId6" Type="http://schemas.openxmlformats.org/officeDocument/2006/relationships/hyperlink" Target="http://hilfsmittelkk.mds-ev.net/prodart.php?gruppe=32&amp;gruppebez=Therapeutische%20Bewegungsger&#228;te&amp;ort=6&amp;ortbez=Bein&amp;unter=1&amp;unterbez=Fremdkraftbetriebene%20Beintrainer" TargetMode="External"/><Relationship Id="rId11" Type="http://schemas.openxmlformats.org/officeDocument/2006/relationships/hyperlink" Target="http://hilfsmittelkk.mds-ev.net/prodart.php?gruppe=10&amp;gruppebez=Gehhilfen&amp;ort=46&amp;ortbez=Innenraum&amp;unter=2&amp;unterbez=Gehwagen" TargetMode="External"/><Relationship Id="rId5" Type="http://schemas.openxmlformats.org/officeDocument/2006/relationships/hyperlink" Target="http://hilfsmittelkk.mds-ev.net/prodart.php?gruppe=28&amp;gruppebez=Stehhilfen&amp;ort=29&amp;ortbez=Ganzk&#246;rper&amp;unter=2&amp;unterbez=Schr&#228;gliegebretter%20mit%20Kippvorrichtung" TargetMode="External"/><Relationship Id="rId10" Type="http://schemas.openxmlformats.org/officeDocument/2006/relationships/hyperlink" Target="http://hilfsmittelkk.mds-ev.net/prodart.php?gruppe=10&amp;gruppebez=Gehhilfen&amp;ort=50&amp;ortbez=Innenraum%20und%20Au&#223;enbereich/Stra&#223;enverkehr&amp;unter=4&amp;unterbez=Fahrbare%20Gehhilfen" TargetMode="External"/><Relationship Id="rId4" Type="http://schemas.openxmlformats.org/officeDocument/2006/relationships/hyperlink" Target="http://hilfsmittelkk.mds-ev.net/prodart.php?gruppe=28&amp;gruppebez=Stehhilfen&amp;ort=29&amp;ortbez=Ganzk&#246;rper&amp;unter=1&amp;unterbez=Stehst&#228;nder" TargetMode="External"/><Relationship Id="rId9" Type="http://schemas.openxmlformats.org/officeDocument/2006/relationships/hyperlink" Target="http://hilfsmittelkk.mds-ev.net/prodart.php?gruppe=10&amp;gruppebez=Gehhilfen&amp;ort=46&amp;ortbez=Innenraum&amp;unter=2&amp;unterbez=Gehwagen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H50"/>
  <sheetViews>
    <sheetView workbookViewId="0">
      <selection activeCell="D6" sqref="D6"/>
    </sheetView>
  </sheetViews>
  <sheetFormatPr defaultColWidth="11" defaultRowHeight="14.25"/>
  <cols>
    <col min="1" max="1" width="26.75" customWidth="1"/>
    <col min="2" max="6" width="14.125" customWidth="1"/>
    <col min="7" max="7" width="15.625" customWidth="1"/>
  </cols>
  <sheetData>
    <row r="1" spans="1:8" ht="18">
      <c r="A1" s="123" t="s">
        <v>0</v>
      </c>
      <c r="B1" s="124"/>
      <c r="C1" s="124"/>
      <c r="D1" s="124"/>
      <c r="E1" s="124"/>
      <c r="F1" s="124"/>
      <c r="G1" s="124"/>
      <c r="H1" s="20"/>
    </row>
    <row r="2" spans="1:8" ht="6.75" customHeight="1">
      <c r="A2" s="3"/>
      <c r="B2" s="3"/>
      <c r="C2" s="3"/>
    </row>
    <row r="3" spans="1:8" ht="15">
      <c r="A3" s="120" t="s">
        <v>1</v>
      </c>
      <c r="B3" s="3"/>
      <c r="C3" s="3"/>
    </row>
    <row r="6" spans="1:8" ht="54.75" customHeight="1">
      <c r="A6" s="122" t="s">
        <v>2</v>
      </c>
      <c r="B6" s="122"/>
      <c r="C6" s="122"/>
    </row>
    <row r="7" spans="1:8" ht="24" thickBot="1">
      <c r="A7" s="10"/>
      <c r="B7" s="10"/>
      <c r="C7" s="10"/>
    </row>
    <row r="8" spans="1:8" ht="57.75">
      <c r="A8" s="66" t="s">
        <v>3</v>
      </c>
      <c r="B8" s="66" t="s">
        <v>4</v>
      </c>
      <c r="C8" s="66" t="s">
        <v>5</v>
      </c>
      <c r="D8" s="66" t="s">
        <v>6</v>
      </c>
      <c r="E8" s="66" t="s">
        <v>7</v>
      </c>
      <c r="F8" s="66" t="s">
        <v>8</v>
      </c>
      <c r="G8" s="65" t="s">
        <v>9</v>
      </c>
    </row>
    <row r="9" spans="1:8" ht="30" customHeight="1">
      <c r="A9" s="11">
        <v>1</v>
      </c>
      <c r="B9" s="12">
        <v>592</v>
      </c>
      <c r="C9" s="12">
        <v>592</v>
      </c>
      <c r="D9" s="12">
        <v>590</v>
      </c>
      <c r="E9" s="12">
        <v>590</v>
      </c>
      <c r="F9" s="12">
        <f>B9+D9</f>
        <v>1182</v>
      </c>
      <c r="G9" s="12">
        <f>C9+E9</f>
        <v>1182</v>
      </c>
    </row>
    <row r="10" spans="1:8" ht="30" customHeight="1">
      <c r="A10" s="13">
        <v>2</v>
      </c>
      <c r="B10" s="14">
        <v>75</v>
      </c>
      <c r="C10" s="14">
        <v>150</v>
      </c>
      <c r="D10" s="14">
        <v>75</v>
      </c>
      <c r="E10" s="14">
        <v>150</v>
      </c>
      <c r="F10" s="14">
        <f t="shared" ref="F10:F11" si="0">B10+D10</f>
        <v>150</v>
      </c>
      <c r="G10" s="14">
        <f t="shared" ref="G10:G11" si="1">C10+E10</f>
        <v>300</v>
      </c>
    </row>
    <row r="11" spans="1:8" ht="30" customHeight="1">
      <c r="A11" s="13" t="s">
        <v>10</v>
      </c>
      <c r="B11" s="14">
        <v>20</v>
      </c>
      <c r="C11" s="14">
        <v>63</v>
      </c>
      <c r="D11" s="14">
        <v>20</v>
      </c>
      <c r="E11" s="14">
        <v>62</v>
      </c>
      <c r="F11" s="14">
        <f t="shared" si="0"/>
        <v>40</v>
      </c>
      <c r="G11" s="14">
        <f t="shared" si="1"/>
        <v>125</v>
      </c>
    </row>
    <row r="12" spans="1:8" ht="30" customHeight="1">
      <c r="A12" s="15" t="s">
        <v>11</v>
      </c>
      <c r="B12" s="19">
        <f>SUM(B9:B11)</f>
        <v>687</v>
      </c>
      <c r="C12" s="19">
        <f>SUM(C9:C11)</f>
        <v>805</v>
      </c>
      <c r="D12" s="19">
        <f>SUM(D9:D11)</f>
        <v>685</v>
      </c>
      <c r="E12" s="19">
        <f t="shared" ref="E12:G12" si="2">SUM(E9:E11)</f>
        <v>802</v>
      </c>
      <c r="F12" s="19">
        <f t="shared" si="2"/>
        <v>1372</v>
      </c>
      <c r="G12" s="19">
        <f t="shared" si="2"/>
        <v>1607</v>
      </c>
    </row>
    <row r="15" spans="1:8" ht="15" thickBot="1"/>
    <row r="16" spans="1:8" ht="30" customHeight="1" thickBot="1">
      <c r="A16" s="125" t="s">
        <v>12</v>
      </c>
      <c r="B16" s="126"/>
      <c r="C16" s="64">
        <v>65</v>
      </c>
    </row>
    <row r="17" spans="1:3" ht="30" customHeight="1" thickBot="1">
      <c r="A17" s="127" t="s">
        <v>13</v>
      </c>
      <c r="B17" s="128"/>
      <c r="C17" s="19">
        <v>329</v>
      </c>
    </row>
    <row r="23" spans="1:3" ht="14.25" customHeight="1"/>
    <row r="24" spans="1:3" ht="14.25" customHeight="1"/>
    <row r="29" spans="1:3" ht="14.25" customHeight="1"/>
    <row r="30" spans="1:3" ht="14.25" customHeight="1"/>
    <row r="36" ht="14.25" customHeight="1"/>
    <row r="37" ht="14.25" customHeight="1"/>
    <row r="43" ht="14.25" customHeight="1"/>
    <row r="44" ht="14.25" customHeight="1"/>
    <row r="49" ht="14.25" customHeight="1"/>
    <row r="50" ht="14.25" customHeight="1"/>
  </sheetData>
  <sheetProtection selectLockedCells="1"/>
  <mergeCells count="4">
    <mergeCell ref="A6:C6"/>
    <mergeCell ref="A16:B16"/>
    <mergeCell ref="A17:B17"/>
    <mergeCell ref="A1:G1"/>
  </mergeCells>
  <phoneticPr fontId="10" type="noConversion"/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&amp;LKKH-Vergabenummer: 1375-0326&amp;R&amp;G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E193"/>
  <sheetViews>
    <sheetView zoomScaleNormal="100" workbookViewId="0">
      <selection activeCell="A3" sqref="A3"/>
    </sheetView>
  </sheetViews>
  <sheetFormatPr defaultColWidth="11" defaultRowHeight="14.25"/>
  <cols>
    <col min="2" max="2" width="28.75" customWidth="1"/>
    <col min="3" max="3" width="53.625" customWidth="1"/>
    <col min="4" max="4" width="24.125" style="23" customWidth="1"/>
    <col min="5" max="5" width="18.25" customWidth="1"/>
  </cols>
  <sheetData>
    <row r="1" spans="1:5" ht="18">
      <c r="A1" s="123" t="s">
        <v>14</v>
      </c>
      <c r="B1" s="124"/>
      <c r="C1" s="124"/>
      <c r="D1" s="124"/>
      <c r="E1" s="124"/>
    </row>
    <row r="2" spans="1:5" ht="6.75" customHeight="1">
      <c r="A2" s="3"/>
      <c r="B2" s="3"/>
      <c r="C2" s="3"/>
      <c r="D2" s="22"/>
    </row>
    <row r="3" spans="1:5" ht="15">
      <c r="A3" s="120" t="s">
        <v>15</v>
      </c>
      <c r="B3" s="120" t="s">
        <v>16</v>
      </c>
      <c r="C3" s="120"/>
      <c r="D3" s="120"/>
      <c r="E3" s="120"/>
    </row>
    <row r="4" spans="1:5" ht="15">
      <c r="A4" s="3"/>
      <c r="B4" s="3"/>
      <c r="C4" s="3"/>
      <c r="D4" s="22"/>
    </row>
    <row r="5" spans="1:5" ht="15.75" thickBot="1">
      <c r="A5" s="1"/>
      <c r="B5" s="1"/>
      <c r="C5" s="2"/>
      <c r="D5" s="21"/>
    </row>
    <row r="6" spans="1:5" ht="60.75" customHeight="1" thickBot="1">
      <c r="A6" s="66" t="s">
        <v>17</v>
      </c>
      <c r="B6" s="66" t="s">
        <v>18</v>
      </c>
      <c r="C6" s="66" t="s">
        <v>19</v>
      </c>
      <c r="D6" s="66" t="s">
        <v>20</v>
      </c>
      <c r="E6" s="66" t="s">
        <v>21</v>
      </c>
    </row>
    <row r="7" spans="1:5" ht="15">
      <c r="A7" s="132" t="s">
        <v>22</v>
      </c>
      <c r="B7" s="67" t="s">
        <v>23</v>
      </c>
      <c r="C7" s="68" t="s">
        <v>24</v>
      </c>
      <c r="D7" s="129" t="s">
        <v>25</v>
      </c>
      <c r="E7" s="69" t="s">
        <v>26</v>
      </c>
    </row>
    <row r="8" spans="1:5" ht="15.75" thickBot="1">
      <c r="A8" s="133"/>
      <c r="B8" s="70" t="s">
        <v>27</v>
      </c>
      <c r="C8" s="71" t="s">
        <v>28</v>
      </c>
      <c r="D8" s="131"/>
      <c r="E8" s="72" t="s">
        <v>26</v>
      </c>
    </row>
    <row r="9" spans="1:5" ht="15">
      <c r="A9" s="140" t="s">
        <v>29</v>
      </c>
      <c r="B9" s="73" t="s">
        <v>30</v>
      </c>
      <c r="C9" s="74" t="s">
        <v>31</v>
      </c>
      <c r="D9" s="130">
        <v>1.6E-2</v>
      </c>
      <c r="E9" s="75" t="s">
        <v>26</v>
      </c>
    </row>
    <row r="10" spans="1:5" ht="15">
      <c r="A10" s="135"/>
      <c r="B10" s="76" t="s">
        <v>32</v>
      </c>
      <c r="C10" s="77" t="s">
        <v>33</v>
      </c>
      <c r="D10" s="130"/>
      <c r="E10" s="78" t="s">
        <v>26</v>
      </c>
    </row>
    <row r="11" spans="1:5" ht="15.75" thickBot="1">
      <c r="A11" s="136"/>
      <c r="B11" s="70" t="s">
        <v>34</v>
      </c>
      <c r="C11" s="71" t="s">
        <v>35</v>
      </c>
      <c r="D11" s="131"/>
      <c r="E11" s="72" t="s">
        <v>36</v>
      </c>
    </row>
    <row r="12" spans="1:5" ht="15">
      <c r="A12" s="151" t="s">
        <v>37</v>
      </c>
      <c r="B12" s="76" t="s">
        <v>38</v>
      </c>
      <c r="C12" s="79" t="s">
        <v>39</v>
      </c>
      <c r="D12" s="137" t="s">
        <v>25</v>
      </c>
      <c r="E12" s="78" t="s">
        <v>26</v>
      </c>
    </row>
    <row r="13" spans="1:5" ht="29.25" thickBot="1">
      <c r="A13" s="152"/>
      <c r="B13" s="76" t="s">
        <v>40</v>
      </c>
      <c r="C13" s="80" t="s">
        <v>41</v>
      </c>
      <c r="D13" s="138"/>
      <c r="E13" s="78" t="s">
        <v>26</v>
      </c>
    </row>
    <row r="14" spans="1:5" ht="15">
      <c r="A14" s="134" t="s">
        <v>42</v>
      </c>
      <c r="B14" s="67" t="s">
        <v>43</v>
      </c>
      <c r="C14" s="68" t="s">
        <v>44</v>
      </c>
      <c r="D14" s="137" t="s">
        <v>25</v>
      </c>
      <c r="E14" s="69" t="s">
        <v>26</v>
      </c>
    </row>
    <row r="15" spans="1:5" ht="28.5">
      <c r="A15" s="135"/>
      <c r="B15" s="76" t="s">
        <v>45</v>
      </c>
      <c r="C15" s="77" t="s">
        <v>46</v>
      </c>
      <c r="D15" s="138"/>
      <c r="E15" s="78" t="s">
        <v>26</v>
      </c>
    </row>
    <row r="16" spans="1:5" ht="15">
      <c r="A16" s="135"/>
      <c r="B16" s="76" t="s">
        <v>47</v>
      </c>
      <c r="C16" s="77" t="s">
        <v>48</v>
      </c>
      <c r="D16" s="138"/>
      <c r="E16" s="78" t="s">
        <v>26</v>
      </c>
    </row>
    <row r="17" spans="1:5" ht="29.25" thickBot="1">
      <c r="A17" s="136"/>
      <c r="B17" s="70" t="s">
        <v>49</v>
      </c>
      <c r="C17" s="71" t="s">
        <v>50</v>
      </c>
      <c r="D17" s="139"/>
      <c r="E17" s="72" t="s">
        <v>26</v>
      </c>
    </row>
    <row r="18" spans="1:5" ht="15">
      <c r="A18" s="141">
        <v>10</v>
      </c>
      <c r="B18" s="81">
        <v>104601</v>
      </c>
      <c r="C18" s="74" t="s">
        <v>51</v>
      </c>
      <c r="D18" s="130">
        <v>6.0999999999999999E-2</v>
      </c>
      <c r="E18" s="75" t="s">
        <v>36</v>
      </c>
    </row>
    <row r="19" spans="1:5" ht="15">
      <c r="A19" s="142"/>
      <c r="B19" s="82" t="s">
        <v>52</v>
      </c>
      <c r="C19" s="77" t="s">
        <v>53</v>
      </c>
      <c r="D19" s="130"/>
      <c r="E19" s="78" t="s">
        <v>36</v>
      </c>
    </row>
    <row r="20" spans="1:5" ht="15">
      <c r="A20" s="142"/>
      <c r="B20" s="82">
        <v>1046030</v>
      </c>
      <c r="C20" s="77" t="s">
        <v>54</v>
      </c>
      <c r="D20" s="130"/>
      <c r="E20" s="78" t="s">
        <v>26</v>
      </c>
    </row>
    <row r="21" spans="1:5" ht="15">
      <c r="A21" s="143"/>
      <c r="B21" s="83">
        <v>104604</v>
      </c>
      <c r="C21" s="84" t="s">
        <v>55</v>
      </c>
      <c r="D21" s="130"/>
      <c r="E21" s="78" t="s">
        <v>26</v>
      </c>
    </row>
    <row r="22" spans="1:5" ht="15">
      <c r="A22" s="143"/>
      <c r="B22" s="83">
        <v>105004</v>
      </c>
      <c r="C22" s="84" t="s">
        <v>56</v>
      </c>
      <c r="D22" s="130"/>
      <c r="E22" s="85" t="s">
        <v>26</v>
      </c>
    </row>
    <row r="23" spans="1:5" ht="15.75" thickBot="1">
      <c r="A23" s="133"/>
      <c r="B23" s="86">
        <v>105005</v>
      </c>
      <c r="C23" s="71" t="s">
        <v>57</v>
      </c>
      <c r="D23" s="131"/>
      <c r="E23" s="72" t="s">
        <v>26</v>
      </c>
    </row>
    <row r="24" spans="1:5" ht="15">
      <c r="A24" s="144">
        <v>11</v>
      </c>
      <c r="B24" s="87">
        <v>112901</v>
      </c>
      <c r="C24" s="88" t="s">
        <v>58</v>
      </c>
      <c r="D24" s="129">
        <v>2.5999999999999999E-2</v>
      </c>
      <c r="E24" s="75" t="s">
        <v>26</v>
      </c>
    </row>
    <row r="25" spans="1:5" ht="15">
      <c r="A25" s="145"/>
      <c r="B25" s="89">
        <v>112902</v>
      </c>
      <c r="C25" s="90" t="s">
        <v>59</v>
      </c>
      <c r="D25" s="130"/>
      <c r="E25" s="78" t="s">
        <v>26</v>
      </c>
    </row>
    <row r="26" spans="1:5" ht="15">
      <c r="A26" s="145"/>
      <c r="B26" s="89">
        <v>112904</v>
      </c>
      <c r="C26" s="90" t="s">
        <v>60</v>
      </c>
      <c r="D26" s="130"/>
      <c r="E26" s="78" t="s">
        <v>26</v>
      </c>
    </row>
    <row r="27" spans="1:5" ht="15">
      <c r="A27" s="145"/>
      <c r="B27" s="89">
        <v>112905</v>
      </c>
      <c r="C27" s="90" t="s">
        <v>61</v>
      </c>
      <c r="D27" s="130"/>
      <c r="E27" s="78" t="s">
        <v>26</v>
      </c>
    </row>
    <row r="28" spans="1:5" ht="15">
      <c r="A28" s="145"/>
      <c r="B28" s="89">
        <v>112908</v>
      </c>
      <c r="C28" s="90" t="s">
        <v>62</v>
      </c>
      <c r="D28" s="130"/>
      <c r="E28" s="78" t="s">
        <v>26</v>
      </c>
    </row>
    <row r="29" spans="1:5" ht="28.5">
      <c r="A29" s="145"/>
      <c r="B29" s="89">
        <v>112909</v>
      </c>
      <c r="C29" s="90" t="s">
        <v>63</v>
      </c>
      <c r="D29" s="130"/>
      <c r="E29" s="78" t="s">
        <v>26</v>
      </c>
    </row>
    <row r="30" spans="1:5" ht="15">
      <c r="A30" s="145"/>
      <c r="B30" s="89">
        <v>112910</v>
      </c>
      <c r="C30" s="90" t="s">
        <v>64</v>
      </c>
      <c r="D30" s="130"/>
      <c r="E30" s="78" t="s">
        <v>26</v>
      </c>
    </row>
    <row r="31" spans="1:5" ht="28.5">
      <c r="A31" s="145"/>
      <c r="B31" s="89">
        <v>112911</v>
      </c>
      <c r="C31" s="90" t="s">
        <v>65</v>
      </c>
      <c r="D31" s="130"/>
      <c r="E31" s="78" t="s">
        <v>26</v>
      </c>
    </row>
    <row r="32" spans="1:5" ht="15">
      <c r="A32" s="145"/>
      <c r="B32" s="89">
        <v>112912</v>
      </c>
      <c r="C32" s="90" t="s">
        <v>66</v>
      </c>
      <c r="D32" s="130"/>
      <c r="E32" s="78" t="s">
        <v>26</v>
      </c>
    </row>
    <row r="33" spans="1:5" ht="28.5">
      <c r="A33" s="146"/>
      <c r="B33" s="89">
        <v>112913</v>
      </c>
      <c r="C33" s="91" t="s">
        <v>67</v>
      </c>
      <c r="D33" s="130"/>
      <c r="E33" s="85" t="s">
        <v>26</v>
      </c>
    </row>
    <row r="34" spans="1:5" ht="15">
      <c r="A34" s="146"/>
      <c r="B34" s="89">
        <v>112914</v>
      </c>
      <c r="C34" s="91" t="s">
        <v>68</v>
      </c>
      <c r="D34" s="130"/>
      <c r="E34" s="85" t="s">
        <v>26</v>
      </c>
    </row>
    <row r="35" spans="1:5" ht="15.75" thickBot="1">
      <c r="A35" s="147"/>
      <c r="B35" s="92">
        <v>113903</v>
      </c>
      <c r="C35" s="93" t="s">
        <v>69</v>
      </c>
      <c r="D35" s="131"/>
      <c r="E35" s="85" t="s">
        <v>26</v>
      </c>
    </row>
    <row r="36" spans="1:5" ht="17.25" customHeight="1">
      <c r="A36" s="148">
        <v>18</v>
      </c>
      <c r="B36" s="94">
        <v>184601</v>
      </c>
      <c r="C36" s="74" t="s">
        <v>70</v>
      </c>
      <c r="D36" s="129">
        <v>0.60899999999999999</v>
      </c>
      <c r="E36" s="153" t="s">
        <v>71</v>
      </c>
    </row>
    <row r="37" spans="1:5" ht="15">
      <c r="A37" s="149"/>
      <c r="B37" s="81" t="s">
        <v>72</v>
      </c>
      <c r="C37" s="74" t="s">
        <v>73</v>
      </c>
      <c r="D37" s="130"/>
      <c r="E37" s="154"/>
    </row>
    <row r="38" spans="1:5" ht="15">
      <c r="A38" s="149"/>
      <c r="B38" s="82" t="s">
        <v>74</v>
      </c>
      <c r="C38" s="77" t="s">
        <v>75</v>
      </c>
      <c r="D38" s="130"/>
      <c r="E38" s="155"/>
    </row>
    <row r="39" spans="1:5" ht="15">
      <c r="A39" s="149"/>
      <c r="B39" s="82" t="s">
        <v>76</v>
      </c>
      <c r="C39" s="77" t="s">
        <v>77</v>
      </c>
      <c r="D39" s="130"/>
      <c r="E39" s="78" t="s">
        <v>36</v>
      </c>
    </row>
    <row r="40" spans="1:5" ht="15">
      <c r="A40" s="149"/>
      <c r="B40" s="82" t="s">
        <v>78</v>
      </c>
      <c r="C40" s="77" t="s">
        <v>79</v>
      </c>
      <c r="D40" s="130"/>
      <c r="E40" s="78" t="s">
        <v>36</v>
      </c>
    </row>
    <row r="41" spans="1:5" ht="15">
      <c r="A41" s="149"/>
      <c r="B41" s="82" t="s">
        <v>80</v>
      </c>
      <c r="C41" s="77" t="s">
        <v>81</v>
      </c>
      <c r="D41" s="130"/>
      <c r="E41" s="78" t="s">
        <v>36</v>
      </c>
    </row>
    <row r="42" spans="1:5" ht="15">
      <c r="A42" s="149"/>
      <c r="B42" s="82">
        <v>1846070</v>
      </c>
      <c r="C42" s="77" t="s">
        <v>82</v>
      </c>
      <c r="D42" s="130"/>
      <c r="E42" s="78" t="s">
        <v>36</v>
      </c>
    </row>
    <row r="43" spans="1:5" ht="15.75" customHeight="1">
      <c r="A43" s="149"/>
      <c r="B43" s="82" t="s">
        <v>83</v>
      </c>
      <c r="C43" s="77" t="s">
        <v>84</v>
      </c>
      <c r="D43" s="130"/>
      <c r="E43" s="78" t="s">
        <v>36</v>
      </c>
    </row>
    <row r="44" spans="1:5" ht="15">
      <c r="A44" s="149"/>
      <c r="B44" s="82" t="s">
        <v>85</v>
      </c>
      <c r="C44" s="77" t="s">
        <v>86</v>
      </c>
      <c r="D44" s="130"/>
      <c r="E44" s="78" t="s">
        <v>36</v>
      </c>
    </row>
    <row r="45" spans="1:5" ht="15">
      <c r="A45" s="149"/>
      <c r="B45" s="82" t="s">
        <v>87</v>
      </c>
      <c r="C45" s="77" t="s">
        <v>88</v>
      </c>
      <c r="D45" s="130"/>
      <c r="E45" s="78" t="s">
        <v>36</v>
      </c>
    </row>
    <row r="46" spans="1:5" ht="15">
      <c r="A46" s="149"/>
      <c r="B46" s="82" t="s">
        <v>89</v>
      </c>
      <c r="C46" s="77" t="s">
        <v>90</v>
      </c>
      <c r="D46" s="130"/>
      <c r="E46" s="78" t="s">
        <v>36</v>
      </c>
    </row>
    <row r="47" spans="1:5" ht="15">
      <c r="A47" s="149"/>
      <c r="B47" s="82" t="s">
        <v>91</v>
      </c>
      <c r="C47" s="77" t="s">
        <v>92</v>
      </c>
      <c r="D47" s="130"/>
      <c r="E47" s="78" t="s">
        <v>36</v>
      </c>
    </row>
    <row r="48" spans="1:5" ht="15">
      <c r="A48" s="149"/>
      <c r="B48" s="82" t="s">
        <v>93</v>
      </c>
      <c r="C48" s="77" t="s">
        <v>94</v>
      </c>
      <c r="D48" s="130"/>
      <c r="E48" s="78" t="s">
        <v>36</v>
      </c>
    </row>
    <row r="49" spans="1:5" ht="15">
      <c r="A49" s="149"/>
      <c r="B49" s="82">
        <v>185008</v>
      </c>
      <c r="C49" s="77" t="s">
        <v>95</v>
      </c>
      <c r="D49" s="130"/>
      <c r="E49" s="78" t="s">
        <v>36</v>
      </c>
    </row>
    <row r="50" spans="1:5" ht="15">
      <c r="A50" s="149"/>
      <c r="B50" s="82" t="s">
        <v>96</v>
      </c>
      <c r="C50" s="77" t="s">
        <v>97</v>
      </c>
      <c r="D50" s="130"/>
      <c r="E50" s="78" t="s">
        <v>36</v>
      </c>
    </row>
    <row r="51" spans="1:5" ht="15">
      <c r="A51" s="149"/>
      <c r="B51" s="82" t="s">
        <v>98</v>
      </c>
      <c r="C51" s="77" t="s">
        <v>99</v>
      </c>
      <c r="D51" s="130"/>
      <c r="E51" s="78" t="s">
        <v>36</v>
      </c>
    </row>
    <row r="52" spans="1:5" ht="15">
      <c r="A52" s="149"/>
      <c r="B52" s="82" t="s">
        <v>100</v>
      </c>
      <c r="C52" s="77" t="s">
        <v>101</v>
      </c>
      <c r="D52" s="130"/>
      <c r="E52" s="78" t="s">
        <v>26</v>
      </c>
    </row>
    <row r="53" spans="1:5" ht="28.5" customHeight="1">
      <c r="A53" s="149"/>
      <c r="B53" s="82" t="s">
        <v>102</v>
      </c>
      <c r="C53" s="77" t="s">
        <v>103</v>
      </c>
      <c r="D53" s="130"/>
      <c r="E53" s="78" t="s">
        <v>36</v>
      </c>
    </row>
    <row r="54" spans="1:5" ht="15">
      <c r="A54" s="149"/>
      <c r="B54" s="82" t="s">
        <v>104</v>
      </c>
      <c r="C54" s="77" t="s">
        <v>105</v>
      </c>
      <c r="D54" s="130"/>
      <c r="E54" s="78" t="s">
        <v>36</v>
      </c>
    </row>
    <row r="55" spans="1:5" ht="15">
      <c r="A55" s="149"/>
      <c r="B55" s="82" t="s">
        <v>106</v>
      </c>
      <c r="C55" s="77" t="s">
        <v>107</v>
      </c>
      <c r="D55" s="130"/>
      <c r="E55" s="78" t="s">
        <v>36</v>
      </c>
    </row>
    <row r="56" spans="1:5" ht="15">
      <c r="A56" s="149"/>
      <c r="B56" s="82" t="s">
        <v>108</v>
      </c>
      <c r="C56" s="77" t="s">
        <v>109</v>
      </c>
      <c r="D56" s="130"/>
      <c r="E56" s="78" t="s">
        <v>36</v>
      </c>
    </row>
    <row r="57" spans="1:5" ht="15">
      <c r="A57" s="149"/>
      <c r="B57" s="82" t="s">
        <v>110</v>
      </c>
      <c r="C57" s="77" t="s">
        <v>111</v>
      </c>
      <c r="D57" s="130"/>
      <c r="E57" s="78" t="s">
        <v>36</v>
      </c>
    </row>
    <row r="58" spans="1:5" ht="15">
      <c r="A58" s="149"/>
      <c r="B58" s="82" t="s">
        <v>112</v>
      </c>
      <c r="C58" s="96" t="s">
        <v>113</v>
      </c>
      <c r="D58" s="130"/>
      <c r="E58" s="78" t="s">
        <v>36</v>
      </c>
    </row>
    <row r="59" spans="1:5" ht="15">
      <c r="A59" s="149"/>
      <c r="B59" s="82" t="s">
        <v>114</v>
      </c>
      <c r="C59" s="77" t="s">
        <v>115</v>
      </c>
      <c r="D59" s="130"/>
      <c r="E59" s="78" t="s">
        <v>26</v>
      </c>
    </row>
    <row r="60" spans="1:5" ht="15">
      <c r="A60" s="149"/>
      <c r="B60" s="82" t="s">
        <v>116</v>
      </c>
      <c r="C60" s="77" t="s">
        <v>117</v>
      </c>
      <c r="D60" s="130"/>
      <c r="E60" s="78" t="s">
        <v>36</v>
      </c>
    </row>
    <row r="61" spans="1:5" ht="15">
      <c r="A61" s="149"/>
      <c r="B61" s="83" t="s">
        <v>118</v>
      </c>
      <c r="C61" s="84" t="s">
        <v>119</v>
      </c>
      <c r="D61" s="130"/>
      <c r="E61" s="85" t="s">
        <v>26</v>
      </c>
    </row>
    <row r="62" spans="1:5" ht="15">
      <c r="A62" s="149"/>
      <c r="B62" s="83">
        <v>189910</v>
      </c>
      <c r="C62" s="84" t="s">
        <v>120</v>
      </c>
      <c r="D62" s="130"/>
      <c r="E62" s="85" t="s">
        <v>36</v>
      </c>
    </row>
    <row r="63" spans="1:5" ht="15">
      <c r="A63" s="149"/>
      <c r="B63" s="83">
        <v>189911</v>
      </c>
      <c r="C63" s="84" t="s">
        <v>121</v>
      </c>
      <c r="D63" s="130"/>
      <c r="E63" s="85" t="s">
        <v>36</v>
      </c>
    </row>
    <row r="64" spans="1:5" ht="15.75" thickBot="1">
      <c r="A64" s="150"/>
      <c r="B64" s="86">
        <v>189912</v>
      </c>
      <c r="C64" s="71" t="s">
        <v>122</v>
      </c>
      <c r="D64" s="131"/>
      <c r="E64" s="72" t="s">
        <v>36</v>
      </c>
    </row>
    <row r="65" spans="1:5" ht="28.5">
      <c r="A65" s="132">
        <v>19</v>
      </c>
      <c r="B65" s="97" t="s">
        <v>123</v>
      </c>
      <c r="C65" s="68" t="s">
        <v>124</v>
      </c>
      <c r="D65" s="129">
        <v>3.1E-2</v>
      </c>
      <c r="E65" s="98" t="s">
        <v>125</v>
      </c>
    </row>
    <row r="66" spans="1:5" ht="15">
      <c r="A66" s="142"/>
      <c r="B66" s="82">
        <v>194002</v>
      </c>
      <c r="C66" s="77" t="s">
        <v>126</v>
      </c>
      <c r="D66" s="130"/>
      <c r="E66" s="99" t="s">
        <v>26</v>
      </c>
    </row>
    <row r="67" spans="1:5" ht="15">
      <c r="A67" s="143"/>
      <c r="B67" s="82">
        <v>194003</v>
      </c>
      <c r="C67" s="84" t="s">
        <v>127</v>
      </c>
      <c r="D67" s="130"/>
      <c r="E67" s="99" t="s">
        <v>26</v>
      </c>
    </row>
    <row r="68" spans="1:5" ht="15.75" thickBot="1">
      <c r="A68" s="143"/>
      <c r="B68" s="83">
        <v>194006</v>
      </c>
      <c r="C68" s="84" t="s">
        <v>128</v>
      </c>
      <c r="D68" s="130"/>
      <c r="E68" s="100" t="s">
        <v>26</v>
      </c>
    </row>
    <row r="69" spans="1:5" ht="15">
      <c r="A69" s="132">
        <v>20</v>
      </c>
      <c r="B69" s="97">
        <v>202902</v>
      </c>
      <c r="C69" s="68" t="s">
        <v>129</v>
      </c>
      <c r="D69" s="129">
        <v>1E-3</v>
      </c>
      <c r="E69" s="69" t="s">
        <v>26</v>
      </c>
    </row>
    <row r="70" spans="1:5" ht="15.75" thickBot="1">
      <c r="A70" s="133"/>
      <c r="B70" s="86">
        <v>202903</v>
      </c>
      <c r="C70" s="71" t="s">
        <v>130</v>
      </c>
      <c r="D70" s="131"/>
      <c r="E70" s="72" t="s">
        <v>26</v>
      </c>
    </row>
    <row r="71" spans="1:5" ht="15">
      <c r="A71" s="141">
        <v>21</v>
      </c>
      <c r="B71" s="81">
        <v>2130010</v>
      </c>
      <c r="C71" s="74" t="s">
        <v>131</v>
      </c>
      <c r="D71" s="130">
        <v>8.9999999999999993E-3</v>
      </c>
      <c r="E71" s="75" t="s">
        <v>26</v>
      </c>
    </row>
    <row r="72" spans="1:5" ht="15">
      <c r="A72" s="141"/>
      <c r="B72" s="81">
        <v>2130020</v>
      </c>
      <c r="C72" s="74" t="s">
        <v>132</v>
      </c>
      <c r="D72" s="130"/>
      <c r="E72" s="75" t="s">
        <v>26</v>
      </c>
    </row>
    <row r="73" spans="1:5" ht="15">
      <c r="A73" s="142"/>
      <c r="B73" s="81">
        <v>2130021</v>
      </c>
      <c r="C73" s="77" t="s">
        <v>133</v>
      </c>
      <c r="D73" s="130"/>
      <c r="E73" s="78" t="s">
        <v>26</v>
      </c>
    </row>
    <row r="74" spans="1:5" ht="15">
      <c r="A74" s="143"/>
      <c r="B74" s="81">
        <v>2134011</v>
      </c>
      <c r="C74" s="84" t="s">
        <v>134</v>
      </c>
      <c r="D74" s="130"/>
      <c r="E74" s="85" t="s">
        <v>26</v>
      </c>
    </row>
    <row r="75" spans="1:5" ht="15">
      <c r="A75" s="143"/>
      <c r="B75" s="101">
        <v>2146010</v>
      </c>
      <c r="C75" s="84" t="s">
        <v>135</v>
      </c>
      <c r="D75" s="130"/>
      <c r="E75" s="85" t="s">
        <v>26</v>
      </c>
    </row>
    <row r="76" spans="1:5" ht="15.75" thickBot="1">
      <c r="A76" s="133"/>
      <c r="B76" s="86">
        <v>2199011</v>
      </c>
      <c r="C76" s="71" t="s">
        <v>136</v>
      </c>
      <c r="D76" s="131"/>
      <c r="E76" s="85" t="s">
        <v>26</v>
      </c>
    </row>
    <row r="77" spans="1:5" ht="15">
      <c r="A77" s="132">
        <v>22</v>
      </c>
      <c r="B77" s="97" t="s">
        <v>137</v>
      </c>
      <c r="C77" s="68" t="s">
        <v>138</v>
      </c>
      <c r="D77" s="129">
        <v>6.6000000000000003E-2</v>
      </c>
      <c r="E77" s="102" t="s">
        <v>36</v>
      </c>
    </row>
    <row r="78" spans="1:5" ht="15">
      <c r="A78" s="141"/>
      <c r="B78" s="81">
        <v>222902</v>
      </c>
      <c r="C78" s="74" t="s">
        <v>139</v>
      </c>
      <c r="D78" s="130"/>
      <c r="E78" s="75" t="s">
        <v>26</v>
      </c>
    </row>
    <row r="79" spans="1:5" ht="15">
      <c r="A79" s="142"/>
      <c r="B79" s="82" t="s">
        <v>140</v>
      </c>
      <c r="C79" s="77" t="s">
        <v>141</v>
      </c>
      <c r="D79" s="130"/>
      <c r="E79" s="78" t="s">
        <v>36</v>
      </c>
    </row>
    <row r="80" spans="1:5" ht="15">
      <c r="A80" s="142"/>
      <c r="B80" s="82" t="s">
        <v>142</v>
      </c>
      <c r="C80" s="77" t="s">
        <v>143</v>
      </c>
      <c r="D80" s="130"/>
      <c r="E80" s="78" t="s">
        <v>36</v>
      </c>
    </row>
    <row r="81" spans="1:5" ht="15">
      <c r="A81" s="142"/>
      <c r="B81" s="82">
        <v>224005</v>
      </c>
      <c r="C81" s="77" t="s">
        <v>144</v>
      </c>
      <c r="D81" s="130"/>
      <c r="E81" s="78" t="s">
        <v>36</v>
      </c>
    </row>
    <row r="82" spans="1:5" ht="15">
      <c r="A82" s="142"/>
      <c r="B82" s="82">
        <v>224006</v>
      </c>
      <c r="C82" s="77" t="s">
        <v>145</v>
      </c>
      <c r="D82" s="130"/>
      <c r="E82" s="78" t="s">
        <v>36</v>
      </c>
    </row>
    <row r="83" spans="1:5" ht="15">
      <c r="A83" s="142"/>
      <c r="B83" s="82" t="s">
        <v>146</v>
      </c>
      <c r="C83" s="77" t="s">
        <v>147</v>
      </c>
      <c r="D83" s="130"/>
      <c r="E83" s="78" t="s">
        <v>36</v>
      </c>
    </row>
    <row r="84" spans="1:5" ht="15">
      <c r="A84" s="142"/>
      <c r="B84" s="82" t="s">
        <v>148</v>
      </c>
      <c r="C84" s="77" t="s">
        <v>149</v>
      </c>
      <c r="D84" s="130"/>
      <c r="E84" s="78" t="s">
        <v>26</v>
      </c>
    </row>
    <row r="85" spans="1:5" ht="15">
      <c r="A85" s="142"/>
      <c r="B85" s="82" t="s">
        <v>150</v>
      </c>
      <c r="C85" s="77" t="s">
        <v>151</v>
      </c>
      <c r="D85" s="130"/>
      <c r="E85" s="78" t="s">
        <v>36</v>
      </c>
    </row>
    <row r="86" spans="1:5" ht="15">
      <c r="A86" s="142"/>
      <c r="B86" s="82" t="s">
        <v>152</v>
      </c>
      <c r="C86" s="77" t="s">
        <v>153</v>
      </c>
      <c r="D86" s="130"/>
      <c r="E86" s="78" t="s">
        <v>36</v>
      </c>
    </row>
    <row r="87" spans="1:5" ht="15">
      <c r="A87" s="143"/>
      <c r="B87" s="83">
        <v>225104</v>
      </c>
      <c r="C87" s="84" t="s">
        <v>154</v>
      </c>
      <c r="D87" s="130"/>
      <c r="E87" s="85" t="s">
        <v>36</v>
      </c>
    </row>
    <row r="88" spans="1:5" ht="15.75" thickBot="1">
      <c r="A88" s="143"/>
      <c r="B88" s="83">
        <v>225105</v>
      </c>
      <c r="C88" s="84" t="s">
        <v>155</v>
      </c>
      <c r="D88" s="130"/>
      <c r="E88" s="103" t="s">
        <v>36</v>
      </c>
    </row>
    <row r="89" spans="1:5" ht="15.75" thickBot="1">
      <c r="A89" s="104">
        <v>23</v>
      </c>
      <c r="B89" s="105">
        <v>232901</v>
      </c>
      <c r="C89" s="106" t="s">
        <v>156</v>
      </c>
      <c r="D89" s="107" t="s">
        <v>25</v>
      </c>
      <c r="E89" s="108" t="s">
        <v>26</v>
      </c>
    </row>
    <row r="90" spans="1:5" ht="15">
      <c r="A90" s="141">
        <v>25</v>
      </c>
      <c r="B90" s="109">
        <v>2521860000</v>
      </c>
      <c r="C90" s="110" t="s">
        <v>157</v>
      </c>
      <c r="D90" s="138" t="s">
        <v>25</v>
      </c>
      <c r="E90" s="111" t="s">
        <v>26</v>
      </c>
    </row>
    <row r="91" spans="1:5" ht="15.75" thickBot="1">
      <c r="A91" s="142"/>
      <c r="B91" s="112">
        <v>2521861000</v>
      </c>
      <c r="C91" s="113" t="s">
        <v>158</v>
      </c>
      <c r="D91" s="156"/>
      <c r="E91" s="114" t="s">
        <v>26</v>
      </c>
    </row>
    <row r="92" spans="1:5" ht="15">
      <c r="A92" s="141">
        <v>26</v>
      </c>
      <c r="B92" s="81" t="s">
        <v>159</v>
      </c>
      <c r="C92" s="74" t="s">
        <v>160</v>
      </c>
      <c r="D92" s="157">
        <v>4.9000000000000002E-2</v>
      </c>
      <c r="E92" s="75" t="s">
        <v>36</v>
      </c>
    </row>
    <row r="93" spans="1:5" ht="15">
      <c r="A93" s="142"/>
      <c r="B93" s="82" t="s">
        <v>161</v>
      </c>
      <c r="C93" s="77" t="s">
        <v>162</v>
      </c>
      <c r="D93" s="130"/>
      <c r="E93" s="78" t="s">
        <v>36</v>
      </c>
    </row>
    <row r="94" spans="1:5" ht="15">
      <c r="A94" s="142"/>
      <c r="B94" s="82" t="s">
        <v>163</v>
      </c>
      <c r="C94" s="77" t="s">
        <v>164</v>
      </c>
      <c r="D94" s="130"/>
      <c r="E94" s="78" t="s">
        <v>26</v>
      </c>
    </row>
    <row r="95" spans="1:5" ht="29.25" customHeight="1" thickBot="1">
      <c r="A95" s="133"/>
      <c r="B95" s="86" t="s">
        <v>165</v>
      </c>
      <c r="C95" s="71" t="s">
        <v>166</v>
      </c>
      <c r="D95" s="131"/>
      <c r="E95" s="85" t="s">
        <v>167</v>
      </c>
    </row>
    <row r="96" spans="1:5" ht="15">
      <c r="A96" s="132">
        <v>28</v>
      </c>
      <c r="B96" s="97" t="s">
        <v>168</v>
      </c>
      <c r="C96" s="68" t="s">
        <v>169</v>
      </c>
      <c r="D96" s="129">
        <v>2.5000000000000001E-2</v>
      </c>
      <c r="E96" s="69" t="s">
        <v>36</v>
      </c>
    </row>
    <row r="97" spans="1:5" ht="15.75" customHeight="1" thickBot="1">
      <c r="A97" s="133"/>
      <c r="B97" s="86" t="s">
        <v>170</v>
      </c>
      <c r="C97" s="71" t="s">
        <v>171</v>
      </c>
      <c r="D97" s="131"/>
      <c r="E97" s="72" t="s">
        <v>36</v>
      </c>
    </row>
    <row r="98" spans="1:5" ht="15">
      <c r="A98" s="132">
        <v>32</v>
      </c>
      <c r="B98" s="97" t="s">
        <v>172</v>
      </c>
      <c r="C98" s="68" t="s">
        <v>173</v>
      </c>
      <c r="D98" s="129">
        <v>7.4999999999999997E-2</v>
      </c>
      <c r="E98" s="75" t="s">
        <v>26</v>
      </c>
    </row>
    <row r="99" spans="1:5" ht="15">
      <c r="A99" s="142"/>
      <c r="B99" s="82" t="s">
        <v>174</v>
      </c>
      <c r="C99" s="77" t="s">
        <v>175</v>
      </c>
      <c r="D99" s="130"/>
      <c r="E99" s="78" t="s">
        <v>26</v>
      </c>
    </row>
    <row r="100" spans="1:5" ht="15.75" customHeight="1" thickBot="1">
      <c r="A100" s="133"/>
      <c r="B100" s="86" t="s">
        <v>176</v>
      </c>
      <c r="C100" s="71" t="s">
        <v>177</v>
      </c>
      <c r="D100" s="131"/>
      <c r="E100" s="85" t="s">
        <v>36</v>
      </c>
    </row>
    <row r="101" spans="1:5" ht="15">
      <c r="A101" s="132">
        <v>33</v>
      </c>
      <c r="B101" s="97" t="s">
        <v>178</v>
      </c>
      <c r="C101" s="68" t="s">
        <v>179</v>
      </c>
      <c r="D101" s="129">
        <v>4.0000000000000001E-3</v>
      </c>
      <c r="E101" s="69" t="s">
        <v>36</v>
      </c>
    </row>
    <row r="102" spans="1:5" ht="15">
      <c r="A102" s="142"/>
      <c r="B102" s="82" t="s">
        <v>180</v>
      </c>
      <c r="C102" s="77" t="s">
        <v>181</v>
      </c>
      <c r="D102" s="130"/>
      <c r="E102" s="78" t="s">
        <v>36</v>
      </c>
    </row>
    <row r="103" spans="1:5" ht="15.75" thickBot="1">
      <c r="A103" s="133"/>
      <c r="B103" s="86">
        <v>334005</v>
      </c>
      <c r="C103" s="71" t="s">
        <v>182</v>
      </c>
      <c r="D103" s="131"/>
      <c r="E103" s="72" t="s">
        <v>26</v>
      </c>
    </row>
    <row r="104" spans="1:5" ht="28.5">
      <c r="A104" s="132">
        <v>50</v>
      </c>
      <c r="B104" s="97">
        <v>504501</v>
      </c>
      <c r="C104" s="68" t="s">
        <v>183</v>
      </c>
      <c r="D104" s="129">
        <v>6.0000000000000001E-3</v>
      </c>
      <c r="E104" s="95" t="s">
        <v>184</v>
      </c>
    </row>
    <row r="105" spans="1:5" ht="15">
      <c r="A105" s="142"/>
      <c r="B105" s="82">
        <v>504502</v>
      </c>
      <c r="C105" s="77" t="s">
        <v>185</v>
      </c>
      <c r="D105" s="130"/>
      <c r="E105" s="78" t="s">
        <v>26</v>
      </c>
    </row>
    <row r="106" spans="1:5" ht="15">
      <c r="A106" s="142"/>
      <c r="B106" s="82">
        <v>504503</v>
      </c>
      <c r="C106" s="77" t="s">
        <v>186</v>
      </c>
      <c r="D106" s="130"/>
      <c r="E106" s="78" t="s">
        <v>26</v>
      </c>
    </row>
    <row r="107" spans="1:5" ht="15">
      <c r="A107" s="142"/>
      <c r="B107" s="82">
        <v>504506</v>
      </c>
      <c r="C107" s="77" t="s">
        <v>187</v>
      </c>
      <c r="D107" s="130"/>
      <c r="E107" s="78" t="s">
        <v>26</v>
      </c>
    </row>
    <row r="108" spans="1:5" ht="15">
      <c r="A108" s="142"/>
      <c r="B108" s="82">
        <v>504507</v>
      </c>
      <c r="C108" s="77" t="s">
        <v>188</v>
      </c>
      <c r="D108" s="130"/>
      <c r="E108" s="78" t="s">
        <v>36</v>
      </c>
    </row>
    <row r="109" spans="1:5" ht="15">
      <c r="A109" s="142"/>
      <c r="B109" s="82">
        <v>504509</v>
      </c>
      <c r="C109" s="77" t="s">
        <v>189</v>
      </c>
      <c r="D109" s="130"/>
      <c r="E109" s="78" t="s">
        <v>36</v>
      </c>
    </row>
    <row r="110" spans="1:5" ht="15">
      <c r="A110" s="143"/>
      <c r="B110" s="83">
        <v>504510</v>
      </c>
      <c r="C110" s="84" t="s">
        <v>107</v>
      </c>
      <c r="D110" s="130"/>
      <c r="E110" s="85" t="s">
        <v>36</v>
      </c>
    </row>
    <row r="111" spans="1:5" ht="15.75" thickBot="1">
      <c r="A111" s="133"/>
      <c r="B111" s="86">
        <v>504511</v>
      </c>
      <c r="C111" s="71" t="s">
        <v>147</v>
      </c>
      <c r="D111" s="131"/>
      <c r="E111" s="85" t="s">
        <v>26</v>
      </c>
    </row>
    <row r="112" spans="1:5" ht="15.75" thickBot="1">
      <c r="A112" s="115">
        <v>51</v>
      </c>
      <c r="B112" s="116">
        <v>514501</v>
      </c>
      <c r="C112" s="117" t="s">
        <v>190</v>
      </c>
      <c r="D112" s="118" t="s">
        <v>25</v>
      </c>
      <c r="E112" s="119" t="s">
        <v>26</v>
      </c>
    </row>
    <row r="113" spans="1:4" ht="15">
      <c r="A113" s="1"/>
    </row>
    <row r="114" spans="1:4" ht="15">
      <c r="A114" s="1"/>
      <c r="B114" s="122" t="s">
        <v>191</v>
      </c>
      <c r="C114" s="122"/>
      <c r="D114" s="122"/>
    </row>
    <row r="115" spans="1:4" ht="15">
      <c r="A115" s="1"/>
      <c r="B115" s="1"/>
      <c r="C115" s="6"/>
      <c r="D115" s="24"/>
    </row>
    <row r="116" spans="1:4" ht="15">
      <c r="A116" s="1"/>
      <c r="B116" s="1"/>
      <c r="C116" s="6"/>
      <c r="D116" s="24"/>
    </row>
    <row r="117" spans="1:4" ht="15">
      <c r="A117" s="1"/>
      <c r="B117" s="1"/>
      <c r="C117" s="6"/>
      <c r="D117" s="24"/>
    </row>
    <row r="118" spans="1:4" ht="15">
      <c r="A118" s="1"/>
      <c r="B118" s="1"/>
      <c r="C118" s="6"/>
      <c r="D118" s="24"/>
    </row>
    <row r="119" spans="1:4" ht="15">
      <c r="A119" s="1"/>
      <c r="B119" s="1"/>
      <c r="C119" s="6"/>
      <c r="D119" s="24"/>
    </row>
    <row r="120" spans="1:4" ht="15">
      <c r="A120" s="1"/>
      <c r="B120" s="1"/>
      <c r="C120" s="6"/>
      <c r="D120" s="24"/>
    </row>
    <row r="121" spans="1:4" ht="15">
      <c r="A121" s="1"/>
      <c r="B121" s="1"/>
      <c r="C121" s="7"/>
      <c r="D121" s="21"/>
    </row>
    <row r="122" spans="1:4" ht="15">
      <c r="A122" s="1"/>
      <c r="B122" s="1"/>
      <c r="C122" s="6"/>
      <c r="D122" s="24"/>
    </row>
    <row r="123" spans="1:4" ht="15">
      <c r="A123" s="1"/>
      <c r="B123" s="1"/>
      <c r="C123" s="6"/>
      <c r="D123" s="24"/>
    </row>
    <row r="124" spans="1:4" ht="15">
      <c r="A124" s="1"/>
      <c r="B124" s="1"/>
      <c r="C124" s="6"/>
      <c r="D124" s="24"/>
    </row>
    <row r="125" spans="1:4" ht="15">
      <c r="A125" s="1"/>
      <c r="B125" s="1"/>
      <c r="C125" s="6"/>
      <c r="D125" s="24"/>
    </row>
    <row r="126" spans="1:4" ht="15">
      <c r="A126" s="1"/>
      <c r="B126" s="1"/>
      <c r="C126" s="6"/>
      <c r="D126" s="24"/>
    </row>
    <row r="127" spans="1:4" ht="15">
      <c r="A127" s="1"/>
      <c r="B127" s="1"/>
      <c r="C127" s="6"/>
      <c r="D127" s="24"/>
    </row>
    <row r="128" spans="1:4" ht="15">
      <c r="A128" s="1"/>
      <c r="B128" s="1"/>
      <c r="C128" s="6"/>
      <c r="D128" s="24"/>
    </row>
    <row r="129" spans="1:4" ht="15">
      <c r="A129" s="1"/>
      <c r="B129" s="1"/>
      <c r="C129" s="6"/>
      <c r="D129" s="24"/>
    </row>
    <row r="130" spans="1:4" ht="15">
      <c r="A130" s="1"/>
      <c r="B130" s="1"/>
      <c r="C130" s="6"/>
      <c r="D130" s="24"/>
    </row>
    <row r="131" spans="1:4" ht="15">
      <c r="A131" s="1"/>
      <c r="B131" s="1"/>
      <c r="C131" s="6"/>
      <c r="D131" s="24"/>
    </row>
    <row r="132" spans="1:4" ht="15">
      <c r="A132" s="1"/>
      <c r="B132" s="1"/>
      <c r="C132" s="6"/>
      <c r="D132" s="24"/>
    </row>
    <row r="133" spans="1:4" ht="15">
      <c r="A133" s="1"/>
      <c r="B133" s="1"/>
      <c r="C133" s="6"/>
      <c r="D133" s="24"/>
    </row>
    <row r="134" spans="1:4" ht="15">
      <c r="A134" s="1"/>
      <c r="B134" s="1"/>
      <c r="C134" s="6"/>
      <c r="D134" s="24"/>
    </row>
    <row r="135" spans="1:4" ht="15">
      <c r="A135" s="1"/>
      <c r="B135" s="1"/>
      <c r="C135" s="6"/>
      <c r="D135" s="24"/>
    </row>
    <row r="136" spans="1:4" ht="15">
      <c r="A136" s="1"/>
      <c r="B136" s="1"/>
      <c r="C136" s="6"/>
      <c r="D136" s="24"/>
    </row>
    <row r="137" spans="1:4" ht="15">
      <c r="A137" s="1"/>
      <c r="B137" s="1"/>
      <c r="C137" s="6"/>
      <c r="D137" s="24"/>
    </row>
    <row r="138" spans="1:4" ht="15">
      <c r="A138" s="1"/>
      <c r="B138" s="1"/>
      <c r="C138" s="6"/>
      <c r="D138" s="24"/>
    </row>
    <row r="139" spans="1:4" ht="15">
      <c r="A139" s="1"/>
      <c r="B139" s="1"/>
      <c r="C139" s="6"/>
      <c r="D139" s="24"/>
    </row>
    <row r="140" spans="1:4" ht="15">
      <c r="A140" s="1"/>
      <c r="B140" s="1"/>
      <c r="C140" s="6"/>
      <c r="D140" s="24"/>
    </row>
    <row r="141" spans="1:4" ht="15">
      <c r="A141" s="1"/>
      <c r="B141" s="1"/>
      <c r="C141" s="6"/>
      <c r="D141" s="24"/>
    </row>
    <row r="142" spans="1:4" ht="15">
      <c r="A142" s="1"/>
      <c r="B142" s="1"/>
      <c r="C142" s="6"/>
      <c r="D142" s="24"/>
    </row>
    <row r="143" spans="1:4" ht="15">
      <c r="A143" s="1"/>
      <c r="B143" s="1"/>
      <c r="C143" s="6"/>
      <c r="D143" s="24"/>
    </row>
    <row r="144" spans="1:4" ht="15">
      <c r="A144" s="1"/>
      <c r="B144" s="1"/>
      <c r="C144" s="6"/>
      <c r="D144" s="24"/>
    </row>
    <row r="145" spans="1:4" ht="15">
      <c r="A145" s="1"/>
      <c r="B145" s="1"/>
      <c r="C145" s="6"/>
      <c r="D145" s="24"/>
    </row>
    <row r="146" spans="1:4" ht="15">
      <c r="A146" s="1"/>
      <c r="B146" s="1"/>
      <c r="C146" s="6"/>
      <c r="D146" s="24"/>
    </row>
    <row r="147" spans="1:4" ht="15">
      <c r="A147" s="1"/>
      <c r="B147" s="1"/>
      <c r="C147" s="6"/>
      <c r="D147" s="24"/>
    </row>
    <row r="148" spans="1:4" ht="15">
      <c r="A148" s="1"/>
      <c r="B148" s="1"/>
      <c r="C148" s="6"/>
      <c r="D148" s="24"/>
    </row>
    <row r="149" spans="1:4" ht="15">
      <c r="A149" s="1"/>
      <c r="B149" s="1"/>
      <c r="C149" s="6"/>
      <c r="D149" s="24"/>
    </row>
    <row r="150" spans="1:4" ht="15">
      <c r="A150" s="1"/>
      <c r="B150" s="1"/>
      <c r="C150" s="6"/>
      <c r="D150" s="24"/>
    </row>
    <row r="151" spans="1:4" ht="15">
      <c r="A151" s="1"/>
      <c r="B151" s="1"/>
      <c r="C151" s="6"/>
      <c r="D151" s="24"/>
    </row>
    <row r="152" spans="1:4" ht="15">
      <c r="A152" s="1"/>
      <c r="B152" s="1"/>
      <c r="C152" s="6"/>
      <c r="D152" s="24"/>
    </row>
    <row r="153" spans="1:4" ht="15">
      <c r="A153" s="1"/>
      <c r="B153" s="1"/>
      <c r="C153" s="6"/>
      <c r="D153" s="24"/>
    </row>
    <row r="154" spans="1:4" ht="15">
      <c r="A154" s="1"/>
      <c r="B154" s="1"/>
      <c r="C154" s="6"/>
      <c r="D154" s="24"/>
    </row>
    <row r="155" spans="1:4" ht="15">
      <c r="A155" s="1"/>
      <c r="B155" s="1"/>
      <c r="C155" s="6"/>
      <c r="D155" s="24"/>
    </row>
    <row r="156" spans="1:4" ht="15">
      <c r="A156" s="1"/>
      <c r="B156" s="1"/>
      <c r="C156" s="6"/>
      <c r="D156" s="24"/>
    </row>
    <row r="157" spans="1:4" ht="15">
      <c r="A157" s="1"/>
      <c r="B157" s="1"/>
      <c r="C157" s="6"/>
      <c r="D157" s="24"/>
    </row>
    <row r="158" spans="1:4" ht="15">
      <c r="A158" s="1"/>
      <c r="B158" s="1"/>
      <c r="C158" s="6"/>
      <c r="D158" s="24"/>
    </row>
    <row r="159" spans="1:4" ht="15">
      <c r="A159" s="1"/>
      <c r="B159" s="1"/>
      <c r="C159" s="6"/>
      <c r="D159" s="24"/>
    </row>
    <row r="160" spans="1:4" ht="15">
      <c r="A160" s="1"/>
      <c r="B160" s="1"/>
      <c r="C160" s="6"/>
      <c r="D160" s="24"/>
    </row>
    <row r="161" spans="1:4" ht="15">
      <c r="A161" s="1"/>
      <c r="B161" s="1"/>
      <c r="C161" s="6"/>
      <c r="D161" s="24"/>
    </row>
    <row r="162" spans="1:4" ht="15">
      <c r="A162" s="1"/>
      <c r="B162" s="1"/>
      <c r="C162" s="6"/>
      <c r="D162" s="24"/>
    </row>
    <row r="163" spans="1:4" ht="15">
      <c r="A163" s="1"/>
      <c r="B163" s="1"/>
      <c r="C163" s="6"/>
      <c r="D163" s="24"/>
    </row>
    <row r="164" spans="1:4" ht="15">
      <c r="A164" s="1"/>
      <c r="B164" s="1"/>
      <c r="C164" s="6"/>
      <c r="D164" s="24"/>
    </row>
    <row r="165" spans="1:4" ht="15">
      <c r="A165" s="1"/>
      <c r="B165" s="1"/>
      <c r="C165" s="6"/>
      <c r="D165" s="24"/>
    </row>
    <row r="166" spans="1:4" ht="15">
      <c r="A166" s="1"/>
      <c r="B166" s="1"/>
      <c r="C166" s="6"/>
      <c r="D166" s="24"/>
    </row>
    <row r="167" spans="1:4" ht="15">
      <c r="A167" s="1"/>
      <c r="B167" s="1"/>
      <c r="C167" s="6"/>
      <c r="D167" s="24"/>
    </row>
    <row r="168" spans="1:4" ht="15">
      <c r="A168" s="1"/>
      <c r="B168" s="1"/>
      <c r="C168" s="6"/>
      <c r="D168" s="24"/>
    </row>
    <row r="169" spans="1:4" ht="15">
      <c r="A169" s="1"/>
      <c r="B169" s="1"/>
      <c r="C169" s="6"/>
      <c r="D169" s="24"/>
    </row>
    <row r="170" spans="1:4" ht="15">
      <c r="A170" s="1"/>
      <c r="B170" s="1"/>
      <c r="C170" s="6"/>
      <c r="D170" s="24"/>
    </row>
    <row r="171" spans="1:4" ht="15">
      <c r="A171" s="1"/>
      <c r="B171" s="1"/>
      <c r="C171" s="6"/>
      <c r="D171" s="24"/>
    </row>
    <row r="172" spans="1:4" ht="15">
      <c r="A172" s="1"/>
      <c r="B172" s="1"/>
      <c r="C172" s="6"/>
      <c r="D172" s="24"/>
    </row>
    <row r="173" spans="1:4" ht="15">
      <c r="A173" s="1"/>
      <c r="B173" s="1"/>
      <c r="C173" s="6"/>
      <c r="D173" s="24"/>
    </row>
    <row r="174" spans="1:4" ht="15">
      <c r="A174" s="1"/>
      <c r="B174" s="1"/>
      <c r="C174" s="6"/>
      <c r="D174" s="24"/>
    </row>
    <row r="175" spans="1:4" ht="15">
      <c r="A175" s="1"/>
      <c r="B175" s="1"/>
      <c r="C175" s="6"/>
      <c r="D175" s="24"/>
    </row>
    <row r="176" spans="1:4" ht="15">
      <c r="A176" s="1"/>
      <c r="B176" s="1"/>
      <c r="C176" s="6"/>
      <c r="D176" s="24"/>
    </row>
    <row r="177" spans="1:4" ht="15">
      <c r="A177" s="1"/>
      <c r="B177" s="1"/>
      <c r="C177" s="6"/>
      <c r="D177" s="24"/>
    </row>
    <row r="178" spans="1:4" ht="15">
      <c r="A178" s="1"/>
      <c r="B178" s="1"/>
      <c r="C178" s="6"/>
      <c r="D178" s="24"/>
    </row>
    <row r="179" spans="1:4" ht="15">
      <c r="A179" s="1"/>
      <c r="B179" s="1"/>
      <c r="C179" s="6"/>
      <c r="D179" s="24"/>
    </row>
    <row r="180" spans="1:4" ht="15">
      <c r="A180" s="1"/>
      <c r="B180" s="1"/>
      <c r="C180" s="6"/>
      <c r="D180" s="24"/>
    </row>
    <row r="181" spans="1:4" ht="15">
      <c r="A181" s="1"/>
      <c r="B181" s="1"/>
      <c r="C181" s="6"/>
      <c r="D181" s="24"/>
    </row>
    <row r="182" spans="1:4" ht="15">
      <c r="A182" s="1"/>
      <c r="B182" s="1"/>
      <c r="C182" s="6"/>
      <c r="D182" s="24"/>
    </row>
    <row r="183" spans="1:4" ht="15">
      <c r="A183" s="1"/>
      <c r="B183" s="1"/>
      <c r="C183" s="6"/>
      <c r="D183" s="24"/>
    </row>
    <row r="184" spans="1:4" ht="15">
      <c r="A184" s="1"/>
      <c r="B184" s="1"/>
      <c r="C184" s="6"/>
      <c r="D184" s="24"/>
    </row>
    <row r="185" spans="1:4" ht="15">
      <c r="A185" s="1"/>
      <c r="B185" s="1"/>
      <c r="C185" s="6"/>
      <c r="D185" s="24"/>
    </row>
    <row r="186" spans="1:4" ht="15">
      <c r="A186" s="1"/>
      <c r="B186" s="1"/>
      <c r="C186" s="6"/>
      <c r="D186" s="24"/>
    </row>
    <row r="187" spans="1:4" ht="15">
      <c r="A187" s="1"/>
      <c r="B187" s="1"/>
      <c r="C187" s="6"/>
      <c r="D187" s="24"/>
    </row>
    <row r="188" spans="1:4" ht="15">
      <c r="A188" s="1"/>
      <c r="B188" s="1"/>
      <c r="C188" s="6"/>
      <c r="D188" s="24"/>
    </row>
    <row r="189" spans="1:4" ht="15">
      <c r="A189" s="1"/>
      <c r="B189" s="1"/>
      <c r="C189" s="6"/>
      <c r="D189" s="24"/>
    </row>
    <row r="190" spans="1:4" ht="15">
      <c r="A190" s="1"/>
      <c r="B190" s="1"/>
      <c r="C190" s="6"/>
      <c r="D190" s="24"/>
    </row>
    <row r="191" spans="1:4" ht="15">
      <c r="A191" s="1"/>
      <c r="B191" s="1"/>
      <c r="C191" s="6"/>
      <c r="D191" s="24"/>
    </row>
    <row r="192" spans="1:4" ht="15">
      <c r="A192" s="1"/>
      <c r="B192" s="1"/>
      <c r="C192" s="6"/>
      <c r="D192" s="24"/>
    </row>
    <row r="193" spans="1:4" ht="15">
      <c r="A193" s="1"/>
      <c r="B193" s="1"/>
      <c r="C193" s="6"/>
      <c r="D193" s="24"/>
    </row>
  </sheetData>
  <sheetProtection selectLockedCells="1"/>
  <autoFilter ref="A6:E112" xr:uid="{00000000-0001-0000-0100-000000000000}"/>
  <mergeCells count="37">
    <mergeCell ref="D98:D100"/>
    <mergeCell ref="D101:D103"/>
    <mergeCell ref="E36:E38"/>
    <mergeCell ref="A69:A70"/>
    <mergeCell ref="A104:A111"/>
    <mergeCell ref="A101:A103"/>
    <mergeCell ref="A77:A88"/>
    <mergeCell ref="A92:A95"/>
    <mergeCell ref="A96:A97"/>
    <mergeCell ref="A98:A100"/>
    <mergeCell ref="D96:D97"/>
    <mergeCell ref="D90:D91"/>
    <mergeCell ref="A90:A91"/>
    <mergeCell ref="D92:D95"/>
    <mergeCell ref="A9:A11"/>
    <mergeCell ref="A18:A23"/>
    <mergeCell ref="A24:A35"/>
    <mergeCell ref="A65:A68"/>
    <mergeCell ref="A71:A76"/>
    <mergeCell ref="A36:A64"/>
    <mergeCell ref="A12:A13"/>
    <mergeCell ref="A1:E1"/>
    <mergeCell ref="D24:D35"/>
    <mergeCell ref="B114:D114"/>
    <mergeCell ref="A7:A8"/>
    <mergeCell ref="D7:D8"/>
    <mergeCell ref="A14:A17"/>
    <mergeCell ref="D14:D17"/>
    <mergeCell ref="D36:D64"/>
    <mergeCell ref="D65:D68"/>
    <mergeCell ref="D71:D76"/>
    <mergeCell ref="D9:D11"/>
    <mergeCell ref="D18:D23"/>
    <mergeCell ref="D12:D13"/>
    <mergeCell ref="D69:D70"/>
    <mergeCell ref="D104:D111"/>
    <mergeCell ref="D77:D88"/>
  </mergeCells>
  <phoneticPr fontId="10" type="noConversion"/>
  <hyperlinks>
    <hyperlink ref="C93" r:id="rId1" display="http://hilfsmittelkk.mds-ev.net/prodart.php?gruppe=26&amp;gruppebez=Sitzhilfen&amp;ort=11&amp;ortbez=Leib/Rumpf&amp;unter=5&amp;unterbez=Therapiestühle/-sitzhilfen%20für%20Kinder" xr:uid="{00000000-0004-0000-0100-000000000000}"/>
    <hyperlink ref="C94" r:id="rId2" display="http://hilfsmittelkk.mds-ev.net/prodart.php?gruppe=26&amp;gruppebez=Sitzhilfen&amp;ort=46&amp;ortbez=Innenraum&amp;unter=2&amp;unterbez=Arthrodesenstühle" xr:uid="{00000000-0004-0000-0100-000001000000}"/>
    <hyperlink ref="C95" r:id="rId3" display="http://hilfsmittelkk.mds-ev.net/prodart.php?gruppe=26&amp;gruppebez=Sitzhilfen&amp;ort=99&amp;ortbez=Ohne%20speziellen%20Anwendungsort/Zusätze&amp;unter=1&amp;unterbez=Fahrgestelle%20für%20Sitzschalen/Sitzsysteme%20für%20Innenraum%20und/oder%20Außenbereich" xr:uid="{00000000-0004-0000-0100-000002000000}"/>
    <hyperlink ref="C96" r:id="rId4" display="http://hilfsmittelkk.mds-ev.net/prodart.php?gruppe=28&amp;gruppebez=Stehhilfen&amp;ort=29&amp;ortbez=Ganzkörper&amp;unter=1&amp;unterbez=Stehständer" xr:uid="{00000000-0004-0000-0100-000003000000}"/>
    <hyperlink ref="C97" r:id="rId5" display="http://hilfsmittelkk.mds-ev.net/prodart.php?gruppe=28&amp;gruppebez=Stehhilfen&amp;ort=29&amp;ortbez=Ganzkörper&amp;unter=2&amp;unterbez=Schrägliegebretter%20mit%20Kippvorrichtung" xr:uid="{00000000-0004-0000-0100-000004000000}"/>
    <hyperlink ref="C98" r:id="rId6" display="http://hilfsmittelkk.mds-ev.net/prodart.php?gruppe=32&amp;gruppebez=Therapeutische%20Bewegungsgeräte&amp;ort=6&amp;ortbez=Bein&amp;unter=1&amp;unterbez=Fremdkraftbetriebene%20Beintrainer" xr:uid="{00000000-0004-0000-0100-000005000000}"/>
    <hyperlink ref="C99" r:id="rId7" display="http://hilfsmittelkk.mds-ev.net/prodart.php?gruppe=32&amp;gruppebez=Therapeutische%20Bewegungsgeräte&amp;ort=10&amp;ortbez=Arm&amp;unter=1&amp;unterbez=Fremdkraftbetriebene%20Armtrainer" xr:uid="{00000000-0004-0000-0100-000006000000}"/>
    <hyperlink ref="C100" r:id="rId8" display="http://hilfsmittelkk.mds-ev.net/prodart.php?gruppe=32&amp;gruppebez=Therapeutische%20Bewegungsgeräte&amp;ort=29&amp;ortbez=Ganzkörper&amp;unter=1&amp;unterbez=Fremdkraftbetriebene%20Kombinationstrainer%20für%20Arme%20und%20Beine" xr:uid="{00000000-0004-0000-0100-000007000000}"/>
    <hyperlink ref="C18" r:id="rId9" display="http://hilfsmittelkk.mds-ev.net/prodart.php?gruppe=10&amp;gruppebez=Gehhilfen&amp;ort=46&amp;ortbez=Innenraum&amp;unter=2&amp;unterbez=Gehwagen" xr:uid="{00000000-0004-0000-0100-000008000000}"/>
    <hyperlink ref="C23" r:id="rId10" display="http://hilfsmittelkk.mds-ev.net/prodart.php?gruppe=10&amp;gruppebez=Gehhilfen&amp;ort=50&amp;ortbez=Innenraum%20und%20Außenbereich/Straßenverkehr&amp;unter=4&amp;unterbez=Fahrbare%20Gehhilfen" xr:uid="{00000000-0004-0000-0100-000009000000}"/>
    <hyperlink ref="C19" r:id="rId11" display="http://hilfsmittelkk.mds-ev.net/prodart.php?gruppe=10&amp;gruppebez=Gehhilfen&amp;ort=46&amp;ortbez=Innenraum&amp;unter=2&amp;unterbez=Gehwagen" xr:uid="{00000000-0004-0000-0100-00000A000000}"/>
  </hyperlinks>
  <pageMargins left="0.70866141732283472" right="0.70866141732283472" top="0.78740157480314965" bottom="0.78740157480314965" header="0.31496062992125984" footer="0.31496062992125984"/>
  <pageSetup paperSize="9" scale="83" fitToHeight="3" orientation="landscape" r:id="rId12"/>
  <headerFooter>
    <oddHeader>&amp;LKKH-Vergabenummer: 1375-0326&amp;R&amp;G</oddHeader>
  </headerFooter>
  <rowBreaks count="1" manualBreakCount="1">
    <brk id="76" max="4" man="1"/>
  </rowBreaks>
  <ignoredErrors>
    <ignoredError sqref="B9:B10 B92:B103 B85:B88 B18:B19 B79:B81 B77 B83 B21 B36:B41 B43:B48 B50:B60 B65:B66" numberStoredAsText="1"/>
  </ignoredErrors>
  <legacyDrawingHF r:id="rId1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H24"/>
  <sheetViews>
    <sheetView zoomScaleNormal="100" workbookViewId="0">
      <selection activeCell="F6" sqref="F6"/>
    </sheetView>
  </sheetViews>
  <sheetFormatPr defaultColWidth="11" defaultRowHeight="14.25"/>
  <cols>
    <col min="1" max="1" width="11.875" customWidth="1"/>
    <col min="2" max="3" width="25" customWidth="1"/>
    <col min="4" max="4" width="19.375" customWidth="1"/>
    <col min="5" max="5" width="12.25" customWidth="1"/>
    <col min="6" max="6" width="17.625" bestFit="1" customWidth="1"/>
  </cols>
  <sheetData>
    <row r="1" spans="1:8" ht="18">
      <c r="A1" s="123" t="s">
        <v>14</v>
      </c>
      <c r="B1" s="124"/>
      <c r="C1" s="124"/>
      <c r="D1" s="124"/>
      <c r="E1" s="124"/>
    </row>
    <row r="2" spans="1:8" ht="6.75" customHeight="1">
      <c r="A2" s="3"/>
      <c r="B2" s="3"/>
      <c r="C2" s="3"/>
      <c r="D2" s="3"/>
      <c r="E2" s="3"/>
    </row>
    <row r="3" spans="1:8" ht="15">
      <c r="A3" s="120" t="s">
        <v>192</v>
      </c>
      <c r="B3" s="120"/>
      <c r="C3" s="120"/>
      <c r="D3" s="120"/>
      <c r="E3" s="120"/>
    </row>
    <row r="6" spans="1:8" ht="44.25" customHeight="1">
      <c r="A6" s="122" t="s">
        <v>193</v>
      </c>
      <c r="B6" s="122"/>
      <c r="C6" s="122"/>
      <c r="D6" s="122"/>
      <c r="E6" s="122"/>
      <c r="F6" s="171"/>
    </row>
    <row r="8" spans="1:8" ht="30.75" thickBot="1">
      <c r="A8" s="66" t="s">
        <v>194</v>
      </c>
      <c r="B8" s="66" t="s">
        <v>195</v>
      </c>
      <c r="C8" s="66" t="s">
        <v>196</v>
      </c>
      <c r="D8" s="66" t="s">
        <v>197</v>
      </c>
      <c r="E8" s="66" t="s">
        <v>198</v>
      </c>
    </row>
    <row r="9" spans="1:8" ht="20.25" customHeight="1" thickBot="1">
      <c r="A9" s="37">
        <v>1</v>
      </c>
      <c r="B9" s="26" t="s">
        <v>199</v>
      </c>
      <c r="C9" s="51">
        <v>265</v>
      </c>
      <c r="D9" s="47">
        <v>265</v>
      </c>
      <c r="E9" s="27">
        <v>1</v>
      </c>
    </row>
    <row r="10" spans="1:8" ht="20.25" customHeight="1">
      <c r="A10" s="37">
        <v>2</v>
      </c>
      <c r="B10" s="56" t="s">
        <v>200</v>
      </c>
      <c r="C10" s="55">
        <v>166</v>
      </c>
      <c r="D10" s="51">
        <v>166</v>
      </c>
      <c r="E10" s="27">
        <v>1</v>
      </c>
      <c r="H10" s="25"/>
    </row>
    <row r="11" spans="1:8" ht="20.25" customHeight="1">
      <c r="A11" s="158">
        <v>3</v>
      </c>
      <c r="B11" s="57" t="s">
        <v>201</v>
      </c>
      <c r="C11" s="164">
        <v>258</v>
      </c>
      <c r="D11" s="52">
        <f>$C$11*E11</f>
        <v>121.25999999999999</v>
      </c>
      <c r="E11" s="29">
        <v>0.47</v>
      </c>
      <c r="H11" s="25"/>
    </row>
    <row r="12" spans="1:8" ht="20.25" customHeight="1">
      <c r="A12" s="159"/>
      <c r="B12" s="58" t="s">
        <v>202</v>
      </c>
      <c r="C12" s="165"/>
      <c r="D12" s="53">
        <f t="shared" ref="D12:D13" si="0">$C$11*E12</f>
        <v>82.56</v>
      </c>
      <c r="E12" s="31">
        <v>0.32</v>
      </c>
      <c r="H12" s="48"/>
    </row>
    <row r="13" spans="1:8" ht="20.25" customHeight="1">
      <c r="A13" s="160"/>
      <c r="B13" s="59" t="s">
        <v>203</v>
      </c>
      <c r="C13" s="166"/>
      <c r="D13" s="54">
        <f t="shared" si="0"/>
        <v>54.18</v>
      </c>
      <c r="E13" s="33">
        <v>0.21</v>
      </c>
      <c r="H13" s="25"/>
    </row>
    <row r="14" spans="1:8" ht="20.25" customHeight="1">
      <c r="A14" s="161">
        <v>4</v>
      </c>
      <c r="B14" s="60" t="s">
        <v>204</v>
      </c>
      <c r="C14" s="167">
        <v>212</v>
      </c>
      <c r="D14" s="52">
        <f>$C$14*E14</f>
        <v>133.89473684210526</v>
      </c>
      <c r="E14" s="29">
        <v>0.63157894736842102</v>
      </c>
    </row>
    <row r="15" spans="1:8" ht="20.25" customHeight="1">
      <c r="A15" s="162"/>
      <c r="B15" s="49" t="s">
        <v>205</v>
      </c>
      <c r="C15" s="167"/>
      <c r="D15" s="53">
        <f t="shared" ref="D15:D16" si="1">$C$14*E15</f>
        <v>53.760765550239235</v>
      </c>
      <c r="E15" s="31">
        <v>0.25358851674641147</v>
      </c>
    </row>
    <row r="16" spans="1:8" ht="20.25" customHeight="1">
      <c r="A16" s="163"/>
      <c r="B16" s="50" t="s">
        <v>206</v>
      </c>
      <c r="C16" s="168"/>
      <c r="D16" s="63">
        <f t="shared" si="1"/>
        <v>24.344497607655502</v>
      </c>
      <c r="E16" s="33">
        <v>0.11483253588516747</v>
      </c>
    </row>
    <row r="17" spans="1:5" ht="20.25" customHeight="1">
      <c r="A17" s="161">
        <v>5</v>
      </c>
      <c r="B17" s="28" t="s">
        <v>207</v>
      </c>
      <c r="C17" s="169">
        <v>154</v>
      </c>
      <c r="D17" s="52">
        <f>$C$17*E17</f>
        <v>0.99354838709677418</v>
      </c>
      <c r="E17" s="29">
        <v>6.4516129032258064E-3</v>
      </c>
    </row>
    <row r="18" spans="1:5" ht="20.25" customHeight="1">
      <c r="A18" s="162"/>
      <c r="B18" s="30" t="s">
        <v>208</v>
      </c>
      <c r="C18" s="170"/>
      <c r="D18" s="53">
        <f t="shared" ref="D18:D20" si="2">$C$17*E18</f>
        <v>14.903225806451612</v>
      </c>
      <c r="E18" s="31">
        <v>9.6774193548387094E-2</v>
      </c>
    </row>
    <row r="19" spans="1:5" ht="20.25" customHeight="1">
      <c r="A19" s="162"/>
      <c r="B19" s="30" t="s">
        <v>209</v>
      </c>
      <c r="C19" s="170"/>
      <c r="D19" s="53">
        <f t="shared" si="2"/>
        <v>109.29032258064517</v>
      </c>
      <c r="E19" s="31">
        <v>0.70967741935483875</v>
      </c>
    </row>
    <row r="20" spans="1:5" ht="20.25" customHeight="1">
      <c r="A20" s="163"/>
      <c r="B20" s="32" t="s">
        <v>210</v>
      </c>
      <c r="C20" s="170"/>
      <c r="D20" s="54">
        <f t="shared" si="2"/>
        <v>28.812903225806451</v>
      </c>
      <c r="E20" s="33">
        <v>0.18709677419354839</v>
      </c>
    </row>
    <row r="21" spans="1:5" ht="20.25" customHeight="1">
      <c r="A21" s="38">
        <v>6</v>
      </c>
      <c r="B21" s="60" t="s">
        <v>211</v>
      </c>
      <c r="C21" s="62">
        <v>297</v>
      </c>
      <c r="D21" s="61">
        <v>297</v>
      </c>
      <c r="E21" s="34">
        <v>1</v>
      </c>
    </row>
    <row r="22" spans="1:5" ht="20.25" customHeight="1">
      <c r="A22" s="161">
        <v>7</v>
      </c>
      <c r="B22" s="28" t="s">
        <v>212</v>
      </c>
      <c r="C22" s="165">
        <v>255</v>
      </c>
      <c r="D22" s="52">
        <f>$C$22*E22</f>
        <v>117.46062992125985</v>
      </c>
      <c r="E22" s="29">
        <v>0.46062992125984253</v>
      </c>
    </row>
    <row r="23" spans="1:5" ht="20.25" customHeight="1">
      <c r="A23" s="162"/>
      <c r="B23" s="35" t="s">
        <v>213</v>
      </c>
      <c r="C23" s="165"/>
      <c r="D23" s="53">
        <f t="shared" ref="D23:D24" si="3">$C$22*E23</f>
        <v>75.295275590551171</v>
      </c>
      <c r="E23" s="36">
        <v>0.29527559055118108</v>
      </c>
    </row>
    <row r="24" spans="1:5" ht="20.25" customHeight="1">
      <c r="A24" s="163"/>
      <c r="B24" s="32" t="s">
        <v>214</v>
      </c>
      <c r="C24" s="166"/>
      <c r="D24" s="54">
        <f t="shared" si="3"/>
        <v>62.244094488188978</v>
      </c>
      <c r="E24" s="33">
        <v>0.24409448818897639</v>
      </c>
    </row>
  </sheetData>
  <sheetProtection selectLockedCells="1"/>
  <mergeCells count="10">
    <mergeCell ref="A1:E1"/>
    <mergeCell ref="A11:A13"/>
    <mergeCell ref="A14:A16"/>
    <mergeCell ref="A17:A20"/>
    <mergeCell ref="A22:A24"/>
    <mergeCell ref="C11:C13"/>
    <mergeCell ref="C14:C16"/>
    <mergeCell ref="C17:C20"/>
    <mergeCell ref="C22:C24"/>
    <mergeCell ref="A6:E6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&amp;LKKH-Vergabenummer: 1375-0326&amp;R&amp;G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E13"/>
  <sheetViews>
    <sheetView zoomScaleNormal="100" workbookViewId="0">
      <selection activeCell="I15" sqref="I15"/>
    </sheetView>
  </sheetViews>
  <sheetFormatPr defaultColWidth="11" defaultRowHeight="14.25"/>
  <cols>
    <col min="1" max="1" width="26.75" customWidth="1"/>
    <col min="3" max="3" width="13.5" customWidth="1"/>
  </cols>
  <sheetData>
    <row r="1" spans="1:5" ht="18">
      <c r="A1" s="123" t="s">
        <v>14</v>
      </c>
      <c r="B1" s="124"/>
      <c r="C1" s="124"/>
      <c r="D1" s="124"/>
      <c r="E1" s="124"/>
    </row>
    <row r="2" spans="1:5" ht="5.25" customHeight="1">
      <c r="A2" s="3"/>
      <c r="B2" s="3"/>
      <c r="C2" s="3"/>
    </row>
    <row r="3" spans="1:5" ht="15">
      <c r="A3" s="120" t="s">
        <v>215</v>
      </c>
      <c r="B3" s="3"/>
      <c r="C3" s="3"/>
    </row>
    <row r="6" spans="1:5" ht="54.75" customHeight="1">
      <c r="A6" s="122" t="s">
        <v>216</v>
      </c>
      <c r="B6" s="122"/>
      <c r="C6" s="122"/>
    </row>
    <row r="7" spans="1:5" ht="23.25">
      <c r="A7" s="10"/>
      <c r="B7" s="10"/>
      <c r="C7" s="10"/>
    </row>
    <row r="8" spans="1:5" ht="43.5">
      <c r="A8" s="66" t="s">
        <v>3</v>
      </c>
      <c r="B8" s="66" t="s">
        <v>217</v>
      </c>
      <c r="C8" s="66" t="s">
        <v>218</v>
      </c>
    </row>
    <row r="9" spans="1:5" ht="30" customHeight="1">
      <c r="A9" s="18">
        <v>1</v>
      </c>
      <c r="B9" s="19">
        <v>220</v>
      </c>
      <c r="C9" s="19">
        <v>220</v>
      </c>
    </row>
    <row r="10" spans="1:5" ht="18" customHeight="1"/>
    <row r="11" spans="1:5" ht="18" customHeight="1" thickBot="1"/>
    <row r="12" spans="1:5" ht="30" customHeight="1">
      <c r="A12" s="66" t="s">
        <v>12</v>
      </c>
      <c r="B12" s="16">
        <v>58</v>
      </c>
    </row>
    <row r="13" spans="1:5" ht="30" customHeight="1">
      <c r="A13" s="66" t="s">
        <v>13</v>
      </c>
      <c r="B13" s="16">
        <v>55</v>
      </c>
    </row>
  </sheetData>
  <sheetProtection selectLockedCells="1"/>
  <mergeCells count="2">
    <mergeCell ref="A6:C6"/>
    <mergeCell ref="A1:E1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&amp;LKKH-Vergabenummer: 1375-0326&amp;R&amp;G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C34"/>
  <sheetViews>
    <sheetView tabSelected="1" zoomScale="98" zoomScaleNormal="98" workbookViewId="0">
      <selection activeCell="C21" sqref="C21"/>
    </sheetView>
  </sheetViews>
  <sheetFormatPr defaultColWidth="11" defaultRowHeight="14.25"/>
  <cols>
    <col min="1" max="1" width="28.75" customWidth="1"/>
    <col min="2" max="2" width="38.875" customWidth="1"/>
    <col min="3" max="3" width="20.75" customWidth="1"/>
  </cols>
  <sheetData>
    <row r="1" spans="1:3" ht="18">
      <c r="A1" s="123" t="s">
        <v>14</v>
      </c>
      <c r="B1" s="124"/>
      <c r="C1" s="124"/>
    </row>
    <row r="2" spans="1:3" ht="6.75" customHeight="1">
      <c r="A2" s="3"/>
      <c r="B2" s="3"/>
    </row>
    <row r="3" spans="1:3" ht="15">
      <c r="A3" s="120" t="s">
        <v>219</v>
      </c>
      <c r="B3" s="120"/>
      <c r="C3" s="121"/>
    </row>
    <row r="4" spans="1:3" ht="15.75" thickBot="1">
      <c r="A4" s="1"/>
      <c r="B4" s="2"/>
      <c r="C4" s="17"/>
    </row>
    <row r="5" spans="1:3" ht="45.75" customHeight="1" thickBot="1">
      <c r="A5" s="66" t="s">
        <v>220</v>
      </c>
      <c r="B5" s="66" t="s">
        <v>19</v>
      </c>
      <c r="C5" s="66" t="s">
        <v>21</v>
      </c>
    </row>
    <row r="6" spans="1:3" ht="30" customHeight="1">
      <c r="A6" s="42">
        <v>142409</v>
      </c>
      <c r="B6" s="4" t="s">
        <v>221</v>
      </c>
      <c r="C6" s="9" t="s">
        <v>36</v>
      </c>
    </row>
    <row r="7" spans="1:3" ht="30" customHeight="1">
      <c r="A7" s="43">
        <v>142410</v>
      </c>
      <c r="B7" s="40" t="s">
        <v>222</v>
      </c>
      <c r="C7" s="41" t="s">
        <v>36</v>
      </c>
    </row>
    <row r="8" spans="1:3" ht="30" customHeight="1">
      <c r="A8" s="43">
        <v>142411</v>
      </c>
      <c r="B8" s="40" t="s">
        <v>222</v>
      </c>
      <c r="C8" s="41" t="s">
        <v>36</v>
      </c>
    </row>
    <row r="9" spans="1:3" ht="30" customHeight="1">
      <c r="A9" s="44">
        <v>142412</v>
      </c>
      <c r="B9" s="5" t="s">
        <v>223</v>
      </c>
      <c r="C9" s="41" t="s">
        <v>36</v>
      </c>
    </row>
    <row r="10" spans="1:3" ht="30" customHeight="1">
      <c r="A10" s="44">
        <v>142413</v>
      </c>
      <c r="B10" s="40" t="s">
        <v>224</v>
      </c>
      <c r="C10" s="41" t="s">
        <v>36</v>
      </c>
    </row>
    <row r="11" spans="1:3" ht="30" customHeight="1">
      <c r="A11" s="43">
        <v>1424083</v>
      </c>
      <c r="B11" s="40" t="s">
        <v>225</v>
      </c>
      <c r="C11" s="41" t="s">
        <v>36</v>
      </c>
    </row>
    <row r="12" spans="1:3" ht="30" customHeight="1">
      <c r="A12" s="43">
        <v>1424084</v>
      </c>
      <c r="B12" s="40" t="s">
        <v>226</v>
      </c>
      <c r="C12" s="41" t="s">
        <v>36</v>
      </c>
    </row>
    <row r="13" spans="1:3" ht="30" customHeight="1" thickBot="1">
      <c r="A13" s="45">
        <v>142417</v>
      </c>
      <c r="B13" s="46" t="s">
        <v>227</v>
      </c>
      <c r="C13" s="8" t="s">
        <v>36</v>
      </c>
    </row>
    <row r="24" spans="1:1">
      <c r="A24" s="39"/>
    </row>
    <row r="25" spans="1:1">
      <c r="A25" s="39"/>
    </row>
    <row r="26" spans="1:1">
      <c r="A26" s="39"/>
    </row>
    <row r="27" spans="1:1">
      <c r="A27" s="39"/>
    </row>
    <row r="28" spans="1:1">
      <c r="A28" s="39"/>
    </row>
    <row r="29" spans="1:1">
      <c r="A29" s="39"/>
    </row>
    <row r="30" spans="1:1">
      <c r="A30" s="39"/>
    </row>
    <row r="31" spans="1:1">
      <c r="A31" s="39"/>
    </row>
    <row r="32" spans="1:1">
      <c r="A32" s="39"/>
    </row>
    <row r="33" spans="1:1">
      <c r="A33" s="39"/>
    </row>
    <row r="34" spans="1:1">
      <c r="A34" s="39"/>
    </row>
  </sheetData>
  <sheetProtection selectLockedCells="1"/>
  <mergeCells count="1">
    <mergeCell ref="A1:C1"/>
  </mergeCells>
  <pageMargins left="0.70866141732283472" right="0.70866141732283472" top="0.78740157480314965" bottom="0.78740157480314965" header="0.31496062992125984" footer="0.31496062992125984"/>
  <pageSetup paperSize="9" scale="76" orientation="portrait" r:id="rId1"/>
  <headerFooter>
    <oddHeader>&amp;LKKH-Vergabenummer: 1375-0326&amp;R&amp;G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2ecf85-b72e-460d-8082-d8c7b1454f8b" xsi:nil="true"/>
    <lcf76f155ced4ddcb4097134ff3c332f xmlns="0c586579-850e-4f26-b3e7-6de2e3f87c2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1D4FA07366E744988F09D7477F75693" ma:contentTypeVersion="10" ma:contentTypeDescription="Ein neues Dokument erstellen." ma:contentTypeScope="" ma:versionID="b3b5a0240e4c21197b2a9221b7e573b8">
  <xsd:schema xmlns:xsd="http://www.w3.org/2001/XMLSchema" xmlns:xs="http://www.w3.org/2001/XMLSchema" xmlns:p="http://schemas.microsoft.com/office/2006/metadata/properties" xmlns:ns2="0c586579-850e-4f26-b3e7-6de2e3f87c2d" xmlns:ns3="1d2ecf85-b72e-460d-8082-d8c7b1454f8b" targetNamespace="http://schemas.microsoft.com/office/2006/metadata/properties" ma:root="true" ma:fieldsID="09b3e9ddf6a3d1190f945e09ec668dff" ns2:_="" ns3:_="">
    <xsd:import namespace="0c586579-850e-4f26-b3e7-6de2e3f87c2d"/>
    <xsd:import namespace="1d2ecf85-b72e-460d-8082-d8c7b1454f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586579-850e-4f26-b3e7-6de2e3f87c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00288835-0ea7-4248-aa1b-d67560faf8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2ecf85-b72e-460d-8082-d8c7b1454f8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a2be492-0869-48b7-8e56-579200da006e}" ma:internalName="TaxCatchAll" ma:showField="CatchAllData" ma:web="1d2ecf85-b72e-460d-8082-d8c7b1454f8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9588A1-FE53-4D04-B102-1CFB1B75D518}"/>
</file>

<file path=customXml/itemProps2.xml><?xml version="1.0" encoding="utf-8"?>
<ds:datastoreItem xmlns:ds="http://schemas.openxmlformats.org/officeDocument/2006/customXml" ds:itemID="{5A7D85E6-0775-48DF-B452-3747EF1C4408}"/>
</file>

<file path=customXml/itemProps3.xml><?xml version="1.0" encoding="utf-8"?>
<ds:datastoreItem xmlns:ds="http://schemas.openxmlformats.org/officeDocument/2006/customXml" ds:itemID="{400966A4-4B70-48F1-A555-FA725042C5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KKH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Trinks, Tanja</dc:creator>
  <cp:keywords/>
  <dc:description/>
  <cp:lastModifiedBy>Fahlbusch, Andrea</cp:lastModifiedBy>
  <cp:revision/>
  <dcterms:created xsi:type="dcterms:W3CDTF">2017-03-13T16:26:24Z</dcterms:created>
  <dcterms:modified xsi:type="dcterms:W3CDTF">2026-08-10T14:07:25Z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0x01010021D4FA07366E744988F09D7477F75693</vt:lpwstr>
  </property>
  <property fmtid="{D5CDD505-2E9C-101B-9397-08002B2CF9AE}" pid="3" name="MediaServiceImageTags">
    <vt:lpwstr/>
  </property>
</Properties>
</file>